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\Narek\Budget 2026\BYUGE 2026\"/>
    </mc:Choice>
  </mc:AlternateContent>
  <xr:revisionPtr revIDLastSave="0" documentId="13_ncr:1_{A2EBD938-3CAD-4E1B-998C-EAAE2F5432AC}" xr6:coauthVersionLast="47" xr6:coauthVersionMax="47" xr10:uidLastSave="{00000000-0000-0000-0000-000000000000}"/>
  <bookViews>
    <workbookView xWindow="-120" yWindow="-120" windowWidth="29040" windowHeight="15720" tabRatio="904" activeTab="1" xr2:uid="{00000000-000D-0000-FFFF-FFFF00000000}"/>
  </bookViews>
  <sheets>
    <sheet name="ԸՆԴՀԱՆՈՒՐ" sheetId="12" r:id="rId1"/>
    <sheet name="Քաղաքապետարան" sheetId="9" r:id="rId2"/>
    <sheet name="Աջափնյակ" sheetId="10" r:id="rId3"/>
    <sheet name="Ավան" sheetId="11" r:id="rId4"/>
    <sheet name="Արաբկիր" sheetId="13" r:id="rId5"/>
    <sheet name="Դավթաշեն" sheetId="14" r:id="rId6"/>
    <sheet name="Էրեբունի" sheetId="15" r:id="rId7"/>
    <sheet name="Կենտրոն" sheetId="16" r:id="rId8"/>
    <sheet name="Մալաթիա" sheetId="5" r:id="rId9"/>
    <sheet name="Նոր Նորք" sheetId="6" r:id="rId10"/>
    <sheet name="Նորք Մարաշ" sheetId="7" r:id="rId11"/>
    <sheet name="Նուբարաշեն" sheetId="8" r:id="rId12"/>
    <sheet name="Շենգավիթ" sheetId="4" r:id="rId13"/>
    <sheet name="Զեյթուն" sheetId="3" r:id="rId14"/>
  </sheets>
  <definedNames>
    <definedName name="_xlnm._FilterDatabase" localSheetId="2" hidden="1">Աջափնյակ!$A$7:$H$1504</definedName>
    <definedName name="_xlnm._FilterDatabase" localSheetId="3" hidden="1">Ավան!$A$7:$H$1504</definedName>
    <definedName name="_xlnm._FilterDatabase" localSheetId="4" hidden="1">Արաբկիր!$A$7:$H$1504</definedName>
    <definedName name="_xlnm._FilterDatabase" localSheetId="5" hidden="1">Դավթաշեն!$A$7:$H$1504</definedName>
    <definedName name="_xlnm._FilterDatabase" localSheetId="13" hidden="1">Զեյթուն!$A$7:$H$1504</definedName>
    <definedName name="_xlnm._FilterDatabase" localSheetId="6" hidden="1">Էրեբունի!$A$7:$H$1504</definedName>
    <definedName name="_xlnm._FilterDatabase" localSheetId="0" hidden="1">ԸՆԴՀԱՆՈՒՐ!$A$6:$H$1903</definedName>
    <definedName name="_xlnm._FilterDatabase" localSheetId="7" hidden="1">Կենտրոն!$A$7:$H$1504</definedName>
    <definedName name="_xlnm._FilterDatabase" localSheetId="8" hidden="1">Մալաթիա!$A$7:$H$1504</definedName>
    <definedName name="_xlnm._FilterDatabase" localSheetId="9" hidden="1">'Նոր Նորք'!$A$7:$H$1504</definedName>
    <definedName name="_xlnm._FilterDatabase" localSheetId="10" hidden="1">'Նորք Մարաշ'!$A$7:$H$1504</definedName>
    <definedName name="_xlnm._FilterDatabase" localSheetId="11" hidden="1">Նուբարաշեն!$A$7:$H$1504</definedName>
    <definedName name="_xlnm._FilterDatabase" localSheetId="12" hidden="1">Շենգավիթ!$A$7:$H$1504</definedName>
    <definedName name="_xlnm._FilterDatabase" localSheetId="1" hidden="1">Քաղաքապետարան!$A$7:$H$1504</definedName>
    <definedName name="_xlnm.Print_Area" localSheetId="2">Աջափնյակ!$A$1:$H$1903</definedName>
    <definedName name="_xlnm.Print_Area" localSheetId="3">Ավան!$A$1:$H$1903</definedName>
    <definedName name="_xlnm.Print_Area" localSheetId="4">Արաբկիր!$A$1:$H$1903</definedName>
    <definedName name="_xlnm.Print_Area" localSheetId="5">Դավթաշեն!$A$1:$H$1903</definedName>
    <definedName name="_xlnm.Print_Area" localSheetId="13">Զեյթուն!$A$1:$H$1903</definedName>
    <definedName name="_xlnm.Print_Area" localSheetId="6">Էրեբունի!$A$1:$H$1903</definedName>
    <definedName name="_xlnm.Print_Area" localSheetId="0">ԸՆԴՀԱՆՈՒՐ!$A$1:$H$1903</definedName>
    <definedName name="_xlnm.Print_Area" localSheetId="7">Կենտրոն!$A$1:$H$1903</definedName>
    <definedName name="_xlnm.Print_Area" localSheetId="8">Մալաթիա!$A$1:$H$1903</definedName>
    <definedName name="_xlnm.Print_Area" localSheetId="9">'Նոր Նորք'!$A$1:$H$1903</definedName>
    <definedName name="_xlnm.Print_Area" localSheetId="10">'Նորք Մարաշ'!$A$1:$H$1903</definedName>
    <definedName name="_xlnm.Print_Area" localSheetId="11">Նուբարաշեն!$A$1:$H$1903</definedName>
    <definedName name="_xlnm.Print_Area" localSheetId="12">Շենգավիթ!$A$1:$H$1903</definedName>
    <definedName name="_xlnm.Print_Area" localSheetId="1">Քաղաքապետարան!$A$1:$H$1903</definedName>
    <definedName name="Z_1653826C_46CF_40B9_AE96_957CC51970F8_.wvu.FilterData" localSheetId="2" hidden="1">Աջափնյակ!$A$7:$H$1504</definedName>
    <definedName name="Z_1653826C_46CF_40B9_AE96_957CC51970F8_.wvu.FilterData" localSheetId="3" hidden="1">Ավան!$A$7:$H$1504</definedName>
    <definedName name="Z_1653826C_46CF_40B9_AE96_957CC51970F8_.wvu.FilterData" localSheetId="4" hidden="1">Արաբկիր!$A$7:$H$1504</definedName>
    <definedName name="Z_1653826C_46CF_40B9_AE96_957CC51970F8_.wvu.FilterData" localSheetId="5" hidden="1">Դավթաշեն!$A$7:$H$1504</definedName>
    <definedName name="Z_1653826C_46CF_40B9_AE96_957CC51970F8_.wvu.FilterData" localSheetId="13" hidden="1">Զեյթուն!$A$7:$H$1504</definedName>
    <definedName name="Z_1653826C_46CF_40B9_AE96_957CC51970F8_.wvu.FilterData" localSheetId="6" hidden="1">Էրեբունի!$A$7:$H$1504</definedName>
    <definedName name="Z_1653826C_46CF_40B9_AE96_957CC51970F8_.wvu.FilterData" localSheetId="0" hidden="1">ԸՆԴՀԱՆՈՒՐ!$A$7:$H$1504</definedName>
    <definedName name="Z_1653826C_46CF_40B9_AE96_957CC51970F8_.wvu.FilterData" localSheetId="7" hidden="1">Կենտրոն!$A$7:$H$1504</definedName>
    <definedName name="Z_1653826C_46CF_40B9_AE96_957CC51970F8_.wvu.FilterData" localSheetId="8" hidden="1">Մալաթիա!$A$7:$H$1504</definedName>
    <definedName name="Z_1653826C_46CF_40B9_AE96_957CC51970F8_.wvu.FilterData" localSheetId="9" hidden="1">'Նոր Նորք'!$A$7:$H$1504</definedName>
    <definedName name="Z_1653826C_46CF_40B9_AE96_957CC51970F8_.wvu.FilterData" localSheetId="10" hidden="1">'Նորք Մարաշ'!$A$7:$H$1504</definedName>
    <definedName name="Z_1653826C_46CF_40B9_AE96_957CC51970F8_.wvu.FilterData" localSheetId="11" hidden="1">Նուբարաշեն!$A$7:$H$1504</definedName>
    <definedName name="Z_1653826C_46CF_40B9_AE96_957CC51970F8_.wvu.FilterData" localSheetId="12" hidden="1">Շենգավիթ!$A$7:$H$1504</definedName>
    <definedName name="Z_1653826C_46CF_40B9_AE96_957CC51970F8_.wvu.FilterData" localSheetId="1" hidden="1">Քաղաքապետարան!$A$7:$H$1504</definedName>
    <definedName name="Z_4E48C5DF_C82F_429A_9CEF_93A277AC9CA7_.wvu.FilterData" localSheetId="2" hidden="1">Աջափնյակ!$A$7:$H$1504</definedName>
    <definedName name="Z_4E48C5DF_C82F_429A_9CEF_93A277AC9CA7_.wvu.FilterData" localSheetId="3" hidden="1">Ավան!$A$7:$H$1504</definedName>
    <definedName name="Z_4E48C5DF_C82F_429A_9CEF_93A277AC9CA7_.wvu.FilterData" localSheetId="4" hidden="1">Արաբկիր!$A$7:$H$1504</definedName>
    <definedName name="Z_4E48C5DF_C82F_429A_9CEF_93A277AC9CA7_.wvu.FilterData" localSheetId="5" hidden="1">Դավթաշեն!$A$7:$H$1504</definedName>
    <definedName name="Z_4E48C5DF_C82F_429A_9CEF_93A277AC9CA7_.wvu.FilterData" localSheetId="13" hidden="1">Զեյթուն!$A$7:$H$1504</definedName>
    <definedName name="Z_4E48C5DF_C82F_429A_9CEF_93A277AC9CA7_.wvu.FilterData" localSheetId="6" hidden="1">Էրեբունի!$A$7:$H$1504</definedName>
    <definedName name="Z_4E48C5DF_C82F_429A_9CEF_93A277AC9CA7_.wvu.FilterData" localSheetId="0" hidden="1">ԸՆԴՀԱՆՈՒՐ!$A$7:$H$1504</definedName>
    <definedName name="Z_4E48C5DF_C82F_429A_9CEF_93A277AC9CA7_.wvu.FilterData" localSheetId="7" hidden="1">Կենտրոն!$A$7:$H$1504</definedName>
    <definedName name="Z_4E48C5DF_C82F_429A_9CEF_93A277AC9CA7_.wvu.FilterData" localSheetId="8" hidden="1">Մալաթիա!$A$7:$H$1504</definedName>
    <definedName name="Z_4E48C5DF_C82F_429A_9CEF_93A277AC9CA7_.wvu.FilterData" localSheetId="9" hidden="1">'Նոր Նորք'!$A$7:$H$1504</definedName>
    <definedName name="Z_4E48C5DF_C82F_429A_9CEF_93A277AC9CA7_.wvu.FilterData" localSheetId="10" hidden="1">'Նորք Մարաշ'!$A$7:$H$1504</definedName>
    <definedName name="Z_4E48C5DF_C82F_429A_9CEF_93A277AC9CA7_.wvu.FilterData" localSheetId="11" hidden="1">Նուբարաշեն!$A$7:$H$1504</definedName>
    <definedName name="Z_4E48C5DF_C82F_429A_9CEF_93A277AC9CA7_.wvu.FilterData" localSheetId="12" hidden="1">Շենգավիթ!$A$7:$H$1504</definedName>
    <definedName name="Z_4E48C5DF_C82F_429A_9CEF_93A277AC9CA7_.wvu.FilterData" localSheetId="1" hidden="1">Քաղաքապետարան!$A$7:$H$1504</definedName>
    <definedName name="Z_4F79B295_293D_46C3_8D9F_A6E931CD6530_.wvu.FilterData" localSheetId="2" hidden="1">Աջափնյակ!$A$7:$H$1504</definedName>
    <definedName name="Z_4F79B295_293D_46C3_8D9F_A6E931CD6530_.wvu.FilterData" localSheetId="3" hidden="1">Ավան!$A$7:$H$1504</definedName>
    <definedName name="Z_4F79B295_293D_46C3_8D9F_A6E931CD6530_.wvu.FilterData" localSheetId="4" hidden="1">Արաբկիր!$A$7:$H$1504</definedName>
    <definedName name="Z_4F79B295_293D_46C3_8D9F_A6E931CD6530_.wvu.FilterData" localSheetId="5" hidden="1">Դավթաշեն!$A$7:$H$1504</definedName>
    <definedName name="Z_4F79B295_293D_46C3_8D9F_A6E931CD6530_.wvu.FilterData" localSheetId="13" hidden="1">Զեյթուն!$A$7:$H$1504</definedName>
    <definedName name="Z_4F79B295_293D_46C3_8D9F_A6E931CD6530_.wvu.FilterData" localSheetId="6" hidden="1">Էրեբունի!$A$7:$H$1504</definedName>
    <definedName name="Z_4F79B295_293D_46C3_8D9F_A6E931CD6530_.wvu.FilterData" localSheetId="0" hidden="1">ԸՆԴՀԱՆՈՒՐ!$A$7:$H$1504</definedName>
    <definedName name="Z_4F79B295_293D_46C3_8D9F_A6E931CD6530_.wvu.FilterData" localSheetId="7" hidden="1">Կենտրոն!$A$7:$H$1504</definedName>
    <definedName name="Z_4F79B295_293D_46C3_8D9F_A6E931CD6530_.wvu.FilterData" localSheetId="8" hidden="1">Մալաթիա!$A$7:$H$1504</definedName>
    <definedName name="Z_4F79B295_293D_46C3_8D9F_A6E931CD6530_.wvu.FilterData" localSheetId="9" hidden="1">'Նոր Նորք'!$A$7:$H$1504</definedName>
    <definedName name="Z_4F79B295_293D_46C3_8D9F_A6E931CD6530_.wvu.FilterData" localSheetId="10" hidden="1">'Նորք Մարաշ'!$A$7:$H$1504</definedName>
    <definedName name="Z_4F79B295_293D_46C3_8D9F_A6E931CD6530_.wvu.FilterData" localSheetId="11" hidden="1">Նուբարաշեն!$A$7:$H$1504</definedName>
    <definedName name="Z_4F79B295_293D_46C3_8D9F_A6E931CD6530_.wvu.FilterData" localSheetId="12" hidden="1">Շենգավիթ!$A$7:$H$1504</definedName>
    <definedName name="Z_4F79B295_293D_46C3_8D9F_A6E931CD6530_.wvu.FilterData" localSheetId="1" hidden="1">Քաղաքապետարան!$A$7:$H$1504</definedName>
    <definedName name="Z_4F79B295_293D_46C3_8D9F_A6E931CD6530_.wvu.PrintArea" localSheetId="2" hidden="1">Աջափնյակ!$A$3:$O$1903</definedName>
    <definedName name="Z_4F79B295_293D_46C3_8D9F_A6E931CD6530_.wvu.PrintArea" localSheetId="3" hidden="1">Ավան!$A$3:$O$1903</definedName>
    <definedName name="Z_4F79B295_293D_46C3_8D9F_A6E931CD6530_.wvu.PrintArea" localSheetId="4" hidden="1">Արաբկիր!$A$3:$O$1903</definedName>
    <definedName name="Z_4F79B295_293D_46C3_8D9F_A6E931CD6530_.wvu.PrintArea" localSheetId="5" hidden="1">Դավթաշեն!$A$3:$O$1903</definedName>
    <definedName name="Z_4F79B295_293D_46C3_8D9F_A6E931CD6530_.wvu.PrintArea" localSheetId="13" hidden="1">Զեյթուն!$A$3:$O$1903</definedName>
    <definedName name="Z_4F79B295_293D_46C3_8D9F_A6E931CD6530_.wvu.PrintArea" localSheetId="6" hidden="1">Էրեբունի!$A$3:$O$1903</definedName>
    <definedName name="Z_4F79B295_293D_46C3_8D9F_A6E931CD6530_.wvu.PrintArea" localSheetId="0" hidden="1">ԸՆԴՀԱՆՈՒՐ!$A$3:$O$1903</definedName>
    <definedName name="Z_4F79B295_293D_46C3_8D9F_A6E931CD6530_.wvu.PrintArea" localSheetId="7" hidden="1">Կենտրոն!$A$3:$O$1903</definedName>
    <definedName name="Z_4F79B295_293D_46C3_8D9F_A6E931CD6530_.wvu.PrintArea" localSheetId="8" hidden="1">Մալաթիա!$A$3:$O$1903</definedName>
    <definedName name="Z_4F79B295_293D_46C3_8D9F_A6E931CD6530_.wvu.PrintArea" localSheetId="9" hidden="1">'Նոր Նորք'!$A$3:$O$1903</definedName>
    <definedName name="Z_4F79B295_293D_46C3_8D9F_A6E931CD6530_.wvu.PrintArea" localSheetId="10" hidden="1">'Նորք Մարաշ'!$A$3:$O$1903</definedName>
    <definedName name="Z_4F79B295_293D_46C3_8D9F_A6E931CD6530_.wvu.PrintArea" localSheetId="11" hidden="1">Նուբարաշեն!$A$3:$O$1903</definedName>
    <definedName name="Z_4F79B295_293D_46C3_8D9F_A6E931CD6530_.wvu.PrintArea" localSheetId="12" hidden="1">Շենգավիթ!$A$3:$O$1903</definedName>
    <definedName name="Z_4F79B295_293D_46C3_8D9F_A6E931CD6530_.wvu.PrintArea" localSheetId="1" hidden="1">Քաղաքապետարան!$A$3:$O$1903</definedName>
    <definedName name="Z_54AEE60F_73CC_4881_ACBF_AB61C96B028C_.wvu.FilterData" localSheetId="2" hidden="1">Աջափնյակ!$A$7:$H$1504</definedName>
    <definedName name="Z_54AEE60F_73CC_4881_ACBF_AB61C96B028C_.wvu.FilterData" localSheetId="3" hidden="1">Ավան!$A$7:$H$1504</definedName>
    <definedName name="Z_54AEE60F_73CC_4881_ACBF_AB61C96B028C_.wvu.FilterData" localSheetId="4" hidden="1">Արաբկիր!$A$7:$H$1504</definedName>
    <definedName name="Z_54AEE60F_73CC_4881_ACBF_AB61C96B028C_.wvu.FilterData" localSheetId="5" hidden="1">Դավթաշեն!$A$7:$H$1504</definedName>
    <definedName name="Z_54AEE60F_73CC_4881_ACBF_AB61C96B028C_.wvu.FilterData" localSheetId="13" hidden="1">Զեյթուն!$A$7:$H$1504</definedName>
    <definedName name="Z_54AEE60F_73CC_4881_ACBF_AB61C96B028C_.wvu.FilterData" localSheetId="6" hidden="1">Էրեբունի!$A$7:$H$1504</definedName>
    <definedName name="Z_54AEE60F_73CC_4881_ACBF_AB61C96B028C_.wvu.FilterData" localSheetId="0" hidden="1">ԸՆԴՀԱՆՈՒՐ!$A$7:$H$1504</definedName>
    <definedName name="Z_54AEE60F_73CC_4881_ACBF_AB61C96B028C_.wvu.FilterData" localSheetId="7" hidden="1">Կենտրոն!$A$7:$H$1504</definedName>
    <definedName name="Z_54AEE60F_73CC_4881_ACBF_AB61C96B028C_.wvu.FilterData" localSheetId="8" hidden="1">Մալաթիա!$A$7:$H$1504</definedName>
    <definedName name="Z_54AEE60F_73CC_4881_ACBF_AB61C96B028C_.wvu.FilterData" localSheetId="9" hidden="1">'Նոր Նորք'!$A$7:$H$1504</definedName>
    <definedName name="Z_54AEE60F_73CC_4881_ACBF_AB61C96B028C_.wvu.FilterData" localSheetId="10" hidden="1">'Նորք Մարաշ'!$A$7:$H$1504</definedName>
    <definedName name="Z_54AEE60F_73CC_4881_ACBF_AB61C96B028C_.wvu.FilterData" localSheetId="11" hidden="1">Նուբարաշեն!$A$7:$H$1504</definedName>
    <definedName name="Z_54AEE60F_73CC_4881_ACBF_AB61C96B028C_.wvu.FilterData" localSheetId="12" hidden="1">Շենգավիթ!$A$7:$H$1504</definedName>
    <definedName name="Z_54AEE60F_73CC_4881_ACBF_AB61C96B028C_.wvu.FilterData" localSheetId="1" hidden="1">Քաղաքապետարան!$A$7:$H$1504</definedName>
    <definedName name="Z_7EDDA11E_0CDD_4FE3_A74F_E52DACC89C9B_.wvu.FilterData" localSheetId="2" hidden="1">Աջափնյակ!$A$7:$H$1504</definedName>
    <definedName name="Z_7EDDA11E_0CDD_4FE3_A74F_E52DACC89C9B_.wvu.FilterData" localSheetId="3" hidden="1">Ավան!$A$7:$H$1504</definedName>
    <definedName name="Z_7EDDA11E_0CDD_4FE3_A74F_E52DACC89C9B_.wvu.FilterData" localSheetId="4" hidden="1">Արաբկիր!$A$7:$H$1504</definedName>
    <definedName name="Z_7EDDA11E_0CDD_4FE3_A74F_E52DACC89C9B_.wvu.FilterData" localSheetId="5" hidden="1">Դավթաշեն!$A$7:$H$1504</definedName>
    <definedName name="Z_7EDDA11E_0CDD_4FE3_A74F_E52DACC89C9B_.wvu.FilterData" localSheetId="13" hidden="1">Զեյթուն!$A$7:$H$1504</definedName>
    <definedName name="Z_7EDDA11E_0CDD_4FE3_A74F_E52DACC89C9B_.wvu.FilterData" localSheetId="6" hidden="1">Էրեբունի!$A$7:$H$1504</definedName>
    <definedName name="Z_7EDDA11E_0CDD_4FE3_A74F_E52DACC89C9B_.wvu.FilterData" localSheetId="0" hidden="1">ԸՆԴՀԱՆՈՒՐ!$A$7:$H$1504</definedName>
    <definedName name="Z_7EDDA11E_0CDD_4FE3_A74F_E52DACC89C9B_.wvu.FilterData" localSheetId="7" hidden="1">Կենտրոն!$A$7:$H$1504</definedName>
    <definedName name="Z_7EDDA11E_0CDD_4FE3_A74F_E52DACC89C9B_.wvu.FilterData" localSheetId="8" hidden="1">Մալաթիա!$A$7:$H$1504</definedName>
    <definedName name="Z_7EDDA11E_0CDD_4FE3_A74F_E52DACC89C9B_.wvu.FilterData" localSheetId="9" hidden="1">'Նոր Նորք'!$A$7:$H$1504</definedName>
    <definedName name="Z_7EDDA11E_0CDD_4FE3_A74F_E52DACC89C9B_.wvu.FilterData" localSheetId="10" hidden="1">'Նորք Մարաշ'!$A$7:$H$1504</definedName>
    <definedName name="Z_7EDDA11E_0CDD_4FE3_A74F_E52DACC89C9B_.wvu.FilterData" localSheetId="11" hidden="1">Նուբարաշեն!$A$7:$H$1504</definedName>
    <definedName name="Z_7EDDA11E_0CDD_4FE3_A74F_E52DACC89C9B_.wvu.FilterData" localSheetId="12" hidden="1">Շենգավիթ!$A$7:$H$1504</definedName>
    <definedName name="Z_7EDDA11E_0CDD_4FE3_A74F_E52DACC89C9B_.wvu.FilterData" localSheetId="1" hidden="1">Քաղաքապետարան!$A$7:$H$1504</definedName>
    <definedName name="Z_89585C0E_4CD4_40CA_9469_57982CB9B053_.wvu.FilterData" localSheetId="2" hidden="1">Աջափնյակ!$A$7:$H$1504</definedName>
    <definedName name="Z_89585C0E_4CD4_40CA_9469_57982CB9B053_.wvu.FilterData" localSheetId="3" hidden="1">Ավան!$A$7:$H$1504</definedName>
    <definedName name="Z_89585C0E_4CD4_40CA_9469_57982CB9B053_.wvu.FilterData" localSheetId="4" hidden="1">Արաբկիր!$A$7:$H$1504</definedName>
    <definedName name="Z_89585C0E_4CD4_40CA_9469_57982CB9B053_.wvu.FilterData" localSheetId="5" hidden="1">Դավթաշեն!$A$7:$H$1504</definedName>
    <definedName name="Z_89585C0E_4CD4_40CA_9469_57982CB9B053_.wvu.FilterData" localSheetId="13" hidden="1">Զեյթուն!$A$7:$H$1504</definedName>
    <definedName name="Z_89585C0E_4CD4_40CA_9469_57982CB9B053_.wvu.FilterData" localSheetId="6" hidden="1">Էրեբունի!$A$7:$H$1504</definedName>
    <definedName name="Z_89585C0E_4CD4_40CA_9469_57982CB9B053_.wvu.FilterData" localSheetId="0" hidden="1">ԸՆԴՀԱՆՈՒՐ!$A$7:$H$1504</definedName>
    <definedName name="Z_89585C0E_4CD4_40CA_9469_57982CB9B053_.wvu.FilterData" localSheetId="7" hidden="1">Կենտրոն!$A$7:$H$1504</definedName>
    <definedName name="Z_89585C0E_4CD4_40CA_9469_57982CB9B053_.wvu.FilterData" localSheetId="8" hidden="1">Մալաթիա!$A$7:$H$1504</definedName>
    <definedName name="Z_89585C0E_4CD4_40CA_9469_57982CB9B053_.wvu.FilterData" localSheetId="9" hidden="1">'Նոր Նորք'!$A$7:$H$1504</definedName>
    <definedName name="Z_89585C0E_4CD4_40CA_9469_57982CB9B053_.wvu.FilterData" localSheetId="10" hidden="1">'Նորք Մարաշ'!$A$7:$H$1504</definedName>
    <definedName name="Z_89585C0E_4CD4_40CA_9469_57982CB9B053_.wvu.FilterData" localSheetId="11" hidden="1">Նուբարաշեն!$A$7:$H$1504</definedName>
    <definedName name="Z_89585C0E_4CD4_40CA_9469_57982CB9B053_.wvu.FilterData" localSheetId="12" hidden="1">Շենգավիթ!$A$7:$H$1504</definedName>
    <definedName name="Z_89585C0E_4CD4_40CA_9469_57982CB9B053_.wvu.FilterData" localSheetId="1" hidden="1">Քաղաքապետարան!$A$7:$H$1504</definedName>
    <definedName name="Z_98CB43FE_F646_415A_BE27_293BB66B5B08_.wvu.FilterData" localSheetId="2" hidden="1">Աջափնյակ!$A$7:$H$1504</definedName>
    <definedName name="Z_98CB43FE_F646_415A_BE27_293BB66B5B08_.wvu.FilterData" localSheetId="3" hidden="1">Ավան!$A$7:$H$1504</definedName>
    <definedName name="Z_98CB43FE_F646_415A_BE27_293BB66B5B08_.wvu.FilterData" localSheetId="4" hidden="1">Արաբկիր!$A$7:$H$1504</definedName>
    <definedName name="Z_98CB43FE_F646_415A_BE27_293BB66B5B08_.wvu.FilterData" localSheetId="5" hidden="1">Դավթաշեն!$A$7:$H$1504</definedName>
    <definedName name="Z_98CB43FE_F646_415A_BE27_293BB66B5B08_.wvu.FilterData" localSheetId="13" hidden="1">Զեյթուն!$A$7:$H$1504</definedName>
    <definedName name="Z_98CB43FE_F646_415A_BE27_293BB66B5B08_.wvu.FilterData" localSheetId="6" hidden="1">Էրեբունի!$A$7:$H$1504</definedName>
    <definedName name="Z_98CB43FE_F646_415A_BE27_293BB66B5B08_.wvu.FilterData" localSheetId="0" hidden="1">ԸՆԴՀԱՆՈՒՐ!$A$7:$H$1504</definedName>
    <definedName name="Z_98CB43FE_F646_415A_BE27_293BB66B5B08_.wvu.FilterData" localSheetId="7" hidden="1">Կենտրոն!$A$7:$H$1504</definedName>
    <definedName name="Z_98CB43FE_F646_415A_BE27_293BB66B5B08_.wvu.FilterData" localSheetId="8" hidden="1">Մալաթիա!$A$7:$H$1504</definedName>
    <definedName name="Z_98CB43FE_F646_415A_BE27_293BB66B5B08_.wvu.FilterData" localSheetId="9" hidden="1">'Նոր Նորք'!$A$7:$H$1504</definedName>
    <definedName name="Z_98CB43FE_F646_415A_BE27_293BB66B5B08_.wvu.FilterData" localSheetId="10" hidden="1">'Նորք Մարաշ'!$A$7:$H$1504</definedName>
    <definedName name="Z_98CB43FE_F646_415A_BE27_293BB66B5B08_.wvu.FilterData" localSheetId="11" hidden="1">Նուբարաշեն!$A$7:$H$1504</definedName>
    <definedName name="Z_98CB43FE_F646_415A_BE27_293BB66B5B08_.wvu.FilterData" localSheetId="12" hidden="1">Շենգավիթ!$A$7:$H$1504</definedName>
    <definedName name="Z_98CB43FE_F646_415A_BE27_293BB66B5B08_.wvu.FilterData" localSheetId="1" hidden="1">Քաղաքապետարան!$A$7:$H$1504</definedName>
    <definedName name="Z_98CB43FE_F646_415A_BE27_293BB66B5B08_.wvu.PrintArea" localSheetId="2" hidden="1">Աջափնյակ!$A$3:$O$1903</definedName>
    <definedName name="Z_98CB43FE_F646_415A_BE27_293BB66B5B08_.wvu.PrintArea" localSheetId="3" hidden="1">Ավան!$A$3:$O$1903</definedName>
    <definedName name="Z_98CB43FE_F646_415A_BE27_293BB66B5B08_.wvu.PrintArea" localSheetId="4" hidden="1">Արաբկիր!$A$3:$O$1903</definedName>
    <definedName name="Z_98CB43FE_F646_415A_BE27_293BB66B5B08_.wvu.PrintArea" localSheetId="5" hidden="1">Դավթաշեն!$A$3:$O$1903</definedName>
    <definedName name="Z_98CB43FE_F646_415A_BE27_293BB66B5B08_.wvu.PrintArea" localSheetId="13" hidden="1">Զեյթուն!$A$3:$O$1903</definedName>
    <definedName name="Z_98CB43FE_F646_415A_BE27_293BB66B5B08_.wvu.PrintArea" localSheetId="6" hidden="1">Էրեբունի!$A$3:$O$1903</definedName>
    <definedName name="Z_98CB43FE_F646_415A_BE27_293BB66B5B08_.wvu.PrintArea" localSheetId="0" hidden="1">ԸՆԴՀԱՆՈՒՐ!$A$3:$O$1903</definedName>
    <definedName name="Z_98CB43FE_F646_415A_BE27_293BB66B5B08_.wvu.PrintArea" localSheetId="7" hidden="1">Կենտրոն!$A$3:$O$1903</definedName>
    <definedName name="Z_98CB43FE_F646_415A_BE27_293BB66B5B08_.wvu.PrintArea" localSheetId="8" hidden="1">Մալաթիա!$A$3:$O$1903</definedName>
    <definedName name="Z_98CB43FE_F646_415A_BE27_293BB66B5B08_.wvu.PrintArea" localSheetId="9" hidden="1">'Նոր Նորք'!$A$3:$O$1903</definedName>
    <definedName name="Z_98CB43FE_F646_415A_BE27_293BB66B5B08_.wvu.PrintArea" localSheetId="10" hidden="1">'Նորք Մարաշ'!$A$3:$O$1903</definedName>
    <definedName name="Z_98CB43FE_F646_415A_BE27_293BB66B5B08_.wvu.PrintArea" localSheetId="11" hidden="1">Նուբարաշեն!$A$3:$O$1903</definedName>
    <definedName name="Z_98CB43FE_F646_415A_BE27_293BB66B5B08_.wvu.PrintArea" localSheetId="12" hidden="1">Շենգավիթ!$A$3:$O$1903</definedName>
    <definedName name="Z_98CB43FE_F646_415A_BE27_293BB66B5B08_.wvu.PrintArea" localSheetId="1" hidden="1">Քաղաքապետարան!$A$3:$O$1903</definedName>
    <definedName name="Z_ADF96275_3A06_4F12_86F1_41E531053DFC_.wvu.FilterData" localSheetId="2" hidden="1">Աջափնյակ!$A$7:$H$1504</definedName>
    <definedName name="Z_ADF96275_3A06_4F12_86F1_41E531053DFC_.wvu.FilterData" localSheetId="3" hidden="1">Ավան!$A$7:$H$1504</definedName>
    <definedName name="Z_ADF96275_3A06_4F12_86F1_41E531053DFC_.wvu.FilterData" localSheetId="4" hidden="1">Արաբկիր!$A$7:$H$1504</definedName>
    <definedName name="Z_ADF96275_3A06_4F12_86F1_41E531053DFC_.wvu.FilterData" localSheetId="5" hidden="1">Դավթաշեն!$A$7:$H$1504</definedName>
    <definedName name="Z_ADF96275_3A06_4F12_86F1_41E531053DFC_.wvu.FilterData" localSheetId="13" hidden="1">Զեյթուն!$A$7:$H$1504</definedName>
    <definedName name="Z_ADF96275_3A06_4F12_86F1_41E531053DFC_.wvu.FilterData" localSheetId="6" hidden="1">Էրեբունի!$A$7:$H$1504</definedName>
    <definedName name="Z_ADF96275_3A06_4F12_86F1_41E531053DFC_.wvu.FilterData" localSheetId="0" hidden="1">ԸՆԴՀԱՆՈՒՐ!$A$7:$H$1504</definedName>
    <definedName name="Z_ADF96275_3A06_4F12_86F1_41E531053DFC_.wvu.FilterData" localSheetId="7" hidden="1">Կենտրոն!$A$7:$H$1504</definedName>
    <definedName name="Z_ADF96275_3A06_4F12_86F1_41E531053DFC_.wvu.FilterData" localSheetId="8" hidden="1">Մալաթիա!$A$7:$H$1504</definedName>
    <definedName name="Z_ADF96275_3A06_4F12_86F1_41E531053DFC_.wvu.FilterData" localSheetId="9" hidden="1">'Նոր Նորք'!$A$7:$H$1504</definedName>
    <definedName name="Z_ADF96275_3A06_4F12_86F1_41E531053DFC_.wvu.FilterData" localSheetId="10" hidden="1">'Նորք Մարաշ'!$A$7:$H$1504</definedName>
    <definedName name="Z_ADF96275_3A06_4F12_86F1_41E531053DFC_.wvu.FilterData" localSheetId="11" hidden="1">Նուբարաշեն!$A$7:$H$1504</definedName>
    <definedName name="Z_ADF96275_3A06_4F12_86F1_41E531053DFC_.wvu.FilterData" localSheetId="12" hidden="1">Շենգավիթ!$A$7:$H$1504</definedName>
    <definedName name="Z_ADF96275_3A06_4F12_86F1_41E531053DFC_.wvu.FilterData" localSheetId="1" hidden="1">Քաղաքապետարան!$A$7:$H$1504</definedName>
    <definedName name="Z_B2FF8F6B_CE35_454F_AA60_5B3592D66C1D_.wvu.FilterData" localSheetId="2" hidden="1">Աջափնյակ!$A$7:$H$1504</definedName>
    <definedName name="Z_B2FF8F6B_CE35_454F_AA60_5B3592D66C1D_.wvu.FilterData" localSheetId="3" hidden="1">Ավան!$A$7:$H$1504</definedName>
    <definedName name="Z_B2FF8F6B_CE35_454F_AA60_5B3592D66C1D_.wvu.FilterData" localSheetId="4" hidden="1">Արաբկիր!$A$7:$H$1504</definedName>
    <definedName name="Z_B2FF8F6B_CE35_454F_AA60_5B3592D66C1D_.wvu.FilterData" localSheetId="5" hidden="1">Դավթաշեն!$A$7:$H$1504</definedName>
    <definedName name="Z_B2FF8F6B_CE35_454F_AA60_5B3592D66C1D_.wvu.FilterData" localSheetId="13" hidden="1">Զեյթուն!$A$7:$H$1504</definedName>
    <definedName name="Z_B2FF8F6B_CE35_454F_AA60_5B3592D66C1D_.wvu.FilterData" localSheetId="6" hidden="1">Էրեբունի!$A$7:$H$1504</definedName>
    <definedName name="Z_B2FF8F6B_CE35_454F_AA60_5B3592D66C1D_.wvu.FilterData" localSheetId="0" hidden="1">ԸՆԴՀԱՆՈՒՐ!$A$7:$H$1504</definedName>
    <definedName name="Z_B2FF8F6B_CE35_454F_AA60_5B3592D66C1D_.wvu.FilterData" localSheetId="7" hidden="1">Կենտրոն!$A$7:$H$1504</definedName>
    <definedName name="Z_B2FF8F6B_CE35_454F_AA60_5B3592D66C1D_.wvu.FilterData" localSheetId="8" hidden="1">Մալաթիա!$A$7:$H$1504</definedName>
    <definedName name="Z_B2FF8F6B_CE35_454F_AA60_5B3592D66C1D_.wvu.FilterData" localSheetId="9" hidden="1">'Նոր Նորք'!$A$7:$H$1504</definedName>
    <definedName name="Z_B2FF8F6B_CE35_454F_AA60_5B3592D66C1D_.wvu.FilterData" localSheetId="10" hidden="1">'Նորք Մարաշ'!$A$7:$H$1504</definedName>
    <definedName name="Z_B2FF8F6B_CE35_454F_AA60_5B3592D66C1D_.wvu.FilterData" localSheetId="11" hidden="1">Նուբարաշեն!$A$7:$H$1504</definedName>
    <definedName name="Z_B2FF8F6B_CE35_454F_AA60_5B3592D66C1D_.wvu.FilterData" localSheetId="12" hidden="1">Շենգավիթ!$A$7:$H$1504</definedName>
    <definedName name="Z_B2FF8F6B_CE35_454F_AA60_5B3592D66C1D_.wvu.FilterData" localSheetId="1" hidden="1">Քաղաքապետարան!$A$7:$H$1504</definedName>
    <definedName name="Z_D070A44B_90CB_408F_98B9_469C6953726B_.wvu.FilterData" localSheetId="2" hidden="1">Աջափնյակ!$A$7:$H$1504</definedName>
    <definedName name="Z_D070A44B_90CB_408F_98B9_469C6953726B_.wvu.FilterData" localSheetId="3" hidden="1">Ավան!$A$7:$H$1504</definedName>
    <definedName name="Z_D070A44B_90CB_408F_98B9_469C6953726B_.wvu.FilterData" localSheetId="4" hidden="1">Արաբկիր!$A$7:$H$1504</definedName>
    <definedName name="Z_D070A44B_90CB_408F_98B9_469C6953726B_.wvu.FilterData" localSheetId="5" hidden="1">Դավթաշեն!$A$7:$H$1504</definedName>
    <definedName name="Z_D070A44B_90CB_408F_98B9_469C6953726B_.wvu.FilterData" localSheetId="13" hidden="1">Զեյթուն!$A$7:$H$1504</definedName>
    <definedName name="Z_D070A44B_90CB_408F_98B9_469C6953726B_.wvu.FilterData" localSheetId="6" hidden="1">Էրեբունի!$A$7:$H$1504</definedName>
    <definedName name="Z_D070A44B_90CB_408F_98B9_469C6953726B_.wvu.FilterData" localSheetId="0" hidden="1">ԸՆԴՀԱՆՈՒՐ!$A$7:$H$1504</definedName>
    <definedName name="Z_D070A44B_90CB_408F_98B9_469C6953726B_.wvu.FilterData" localSheetId="7" hidden="1">Կենտրոն!$A$7:$H$1504</definedName>
    <definedName name="Z_D070A44B_90CB_408F_98B9_469C6953726B_.wvu.FilterData" localSheetId="8" hidden="1">Մալաթիա!$A$7:$H$1504</definedName>
    <definedName name="Z_D070A44B_90CB_408F_98B9_469C6953726B_.wvu.FilterData" localSheetId="9" hidden="1">'Նոր Նորք'!$A$7:$H$1504</definedName>
    <definedName name="Z_D070A44B_90CB_408F_98B9_469C6953726B_.wvu.FilterData" localSheetId="10" hidden="1">'Նորք Մարաշ'!$A$7:$H$1504</definedName>
    <definedName name="Z_D070A44B_90CB_408F_98B9_469C6953726B_.wvu.FilterData" localSheetId="11" hidden="1">Նուբարաշեն!$A$7:$H$1504</definedName>
    <definedName name="Z_D070A44B_90CB_408F_98B9_469C6953726B_.wvu.FilterData" localSheetId="12" hidden="1">Շենգավիթ!$A$7:$H$1504</definedName>
    <definedName name="Z_D070A44B_90CB_408F_98B9_469C6953726B_.wvu.FilterData" localSheetId="1" hidden="1">Քաղաքապետարան!$A$7:$H$1504</definedName>
    <definedName name="Z_D070A44B_90CB_408F_98B9_469C6953726B_.wvu.PrintArea" localSheetId="2" hidden="1">Աջափնյակ!$A$3:$O$1903</definedName>
    <definedName name="Z_D070A44B_90CB_408F_98B9_469C6953726B_.wvu.PrintArea" localSheetId="3" hidden="1">Ավան!$A$3:$O$1903</definedName>
    <definedName name="Z_D070A44B_90CB_408F_98B9_469C6953726B_.wvu.PrintArea" localSheetId="4" hidden="1">Արաբկիր!$A$3:$O$1903</definedName>
    <definedName name="Z_D070A44B_90CB_408F_98B9_469C6953726B_.wvu.PrintArea" localSheetId="5" hidden="1">Դավթաշեն!$A$3:$O$1903</definedName>
    <definedName name="Z_D070A44B_90CB_408F_98B9_469C6953726B_.wvu.PrintArea" localSheetId="13" hidden="1">Զեյթուն!$A$3:$O$1903</definedName>
    <definedName name="Z_D070A44B_90CB_408F_98B9_469C6953726B_.wvu.PrintArea" localSheetId="6" hidden="1">Էրեբունի!$A$3:$O$1903</definedName>
    <definedName name="Z_D070A44B_90CB_408F_98B9_469C6953726B_.wvu.PrintArea" localSheetId="0" hidden="1">ԸՆԴՀԱՆՈՒՐ!$A$3:$O$1903</definedName>
    <definedName name="Z_D070A44B_90CB_408F_98B9_469C6953726B_.wvu.PrintArea" localSheetId="7" hidden="1">Կենտրոն!$A$3:$O$1903</definedName>
    <definedName name="Z_D070A44B_90CB_408F_98B9_469C6953726B_.wvu.PrintArea" localSheetId="8" hidden="1">Մալաթիա!$A$3:$O$1903</definedName>
    <definedName name="Z_D070A44B_90CB_408F_98B9_469C6953726B_.wvu.PrintArea" localSheetId="9" hidden="1">'Նոր Նորք'!$A$3:$O$1903</definedName>
    <definedName name="Z_D070A44B_90CB_408F_98B9_469C6953726B_.wvu.PrintArea" localSheetId="10" hidden="1">'Նորք Մարաշ'!$A$3:$O$1903</definedName>
    <definedName name="Z_D070A44B_90CB_408F_98B9_469C6953726B_.wvu.PrintArea" localSheetId="11" hidden="1">Նուբարաշեն!$A$3:$O$1903</definedName>
    <definedName name="Z_D070A44B_90CB_408F_98B9_469C6953726B_.wvu.PrintArea" localSheetId="12" hidden="1">Շենգավիթ!$A$3:$O$1903</definedName>
    <definedName name="Z_D070A44B_90CB_408F_98B9_469C6953726B_.wvu.PrintArea" localSheetId="1" hidden="1">Քաղաքապետարան!$A$3:$O$1903</definedName>
    <definedName name="Z_E1347391_81C3_4A23_A808_1424E0567D76_.wvu.FilterData" localSheetId="2" hidden="1">Աջափնյակ!$A$7:$H$1504</definedName>
    <definedName name="Z_E1347391_81C3_4A23_A808_1424E0567D76_.wvu.FilterData" localSheetId="3" hidden="1">Ավան!$A$7:$H$1504</definedName>
    <definedName name="Z_E1347391_81C3_4A23_A808_1424E0567D76_.wvu.FilterData" localSheetId="4" hidden="1">Արաբկիր!$A$7:$H$1504</definedName>
    <definedName name="Z_E1347391_81C3_4A23_A808_1424E0567D76_.wvu.FilterData" localSheetId="5" hidden="1">Դավթաշեն!$A$7:$H$1504</definedName>
    <definedName name="Z_E1347391_81C3_4A23_A808_1424E0567D76_.wvu.FilterData" localSheetId="13" hidden="1">Զեյթուն!$A$7:$H$1504</definedName>
    <definedName name="Z_E1347391_81C3_4A23_A808_1424E0567D76_.wvu.FilterData" localSheetId="6" hidden="1">Էրեբունի!$A$7:$H$1504</definedName>
    <definedName name="Z_E1347391_81C3_4A23_A808_1424E0567D76_.wvu.FilterData" localSheetId="0" hidden="1">ԸՆԴՀԱՆՈՒՐ!$A$7:$H$1504</definedName>
    <definedName name="Z_E1347391_81C3_4A23_A808_1424E0567D76_.wvu.FilterData" localSheetId="7" hidden="1">Կենտրոն!$A$7:$H$1504</definedName>
    <definedName name="Z_E1347391_81C3_4A23_A808_1424E0567D76_.wvu.FilterData" localSheetId="8" hidden="1">Մալաթիա!$A$7:$H$1504</definedName>
    <definedName name="Z_E1347391_81C3_4A23_A808_1424E0567D76_.wvu.FilterData" localSheetId="9" hidden="1">'Նոր Նորք'!$A$7:$H$1504</definedName>
    <definedName name="Z_E1347391_81C3_4A23_A808_1424E0567D76_.wvu.FilterData" localSheetId="10" hidden="1">'Նորք Մարաշ'!$A$7:$H$1504</definedName>
    <definedName name="Z_E1347391_81C3_4A23_A808_1424E0567D76_.wvu.FilterData" localSheetId="11" hidden="1">Նուբարաշեն!$A$7:$H$1504</definedName>
    <definedName name="Z_E1347391_81C3_4A23_A808_1424E0567D76_.wvu.FilterData" localSheetId="12" hidden="1">Շենգավիթ!$A$7:$H$1504</definedName>
    <definedName name="Z_E1347391_81C3_4A23_A808_1424E0567D76_.wvu.FilterData" localSheetId="1" hidden="1">Քաղաքապետարան!$A$7:$H$1504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4" i="12" l="1"/>
  <c r="H562" i="12"/>
  <c r="H558" i="16"/>
  <c r="H1819" i="12" l="1"/>
  <c r="H1820" i="12"/>
  <c r="H1826" i="12"/>
  <c r="H1783" i="12"/>
  <c r="H1737" i="12"/>
  <c r="H1738" i="12"/>
  <c r="H1616" i="12"/>
  <c r="H1609" i="12"/>
  <c r="H1610" i="12"/>
  <c r="H1562" i="12"/>
  <c r="H1563" i="12"/>
  <c r="H1277" i="12"/>
  <c r="H996" i="12"/>
  <c r="H922" i="12"/>
  <c r="H934" i="12"/>
  <c r="H935" i="12"/>
  <c r="H775" i="12"/>
  <c r="H630" i="12"/>
  <c r="H538" i="12"/>
  <c r="H521" i="12"/>
  <c r="H523" i="12"/>
  <c r="H524" i="12"/>
  <c r="H525" i="12"/>
  <c r="H526" i="12"/>
  <c r="H527" i="12"/>
  <c r="H529" i="12"/>
  <c r="H530" i="12"/>
  <c r="H531" i="12"/>
  <c r="H532" i="12"/>
  <c r="H371" i="12"/>
  <c r="H337" i="12"/>
  <c r="H313" i="12"/>
  <c r="H314" i="12"/>
  <c r="H130" i="12"/>
  <c r="H333" i="9" l="1"/>
  <c r="H333" i="10"/>
  <c r="H333" i="11"/>
  <c r="H333" i="13"/>
  <c r="H333" i="14"/>
  <c r="H333" i="15"/>
  <c r="H333" i="16"/>
  <c r="H333" i="5"/>
  <c r="H333" i="6"/>
  <c r="H333" i="8"/>
  <c r="H333" i="4"/>
  <c r="H333" i="3"/>
  <c r="H333" i="7"/>
  <c r="H771" i="9"/>
  <c r="H1733" i="9"/>
  <c r="H1733" i="10"/>
  <c r="H1733" i="11"/>
  <c r="H1733" i="13"/>
  <c r="H1733" i="14"/>
  <c r="H1733" i="15"/>
  <c r="H1733" i="16"/>
  <c r="H1733" i="5"/>
  <c r="H1733" i="6"/>
  <c r="H1733" i="7"/>
  <c r="H1733" i="8"/>
  <c r="H1733" i="4"/>
  <c r="H1733" i="3"/>
  <c r="H1779" i="9"/>
  <c r="H1779" i="12" s="1"/>
  <c r="H1815" i="9"/>
  <c r="H1815" i="12" s="1"/>
  <c r="H1822" i="9"/>
  <c r="H1822" i="12" s="1"/>
  <c r="H1605" i="9"/>
  <c r="H1605" i="12" s="1"/>
  <c r="H1612" i="9"/>
  <c r="H1612" i="12" s="1"/>
  <c r="H765" i="9" l="1"/>
  <c r="H765" i="12" s="1"/>
  <c r="H771" i="12"/>
  <c r="H333" i="12"/>
  <c r="H1809" i="9"/>
  <c r="H1809" i="12" s="1"/>
  <c r="H1733" i="12"/>
  <c r="H1558" i="9" l="1"/>
  <c r="H1558" i="12" s="1"/>
  <c r="H1273" i="9"/>
  <c r="H1273" i="12" s="1"/>
  <c r="H992" i="9"/>
  <c r="H992" i="12" s="1"/>
  <c r="H930" i="9" l="1"/>
  <c r="H924" i="9" l="1"/>
  <c r="H924" i="12" s="1"/>
  <c r="H930" i="12"/>
  <c r="H918" i="9"/>
  <c r="H918" i="12" s="1"/>
  <c r="H626" i="9"/>
  <c r="H626" i="12" s="1"/>
  <c r="H534" i="9"/>
  <c r="H534" i="12" s="1"/>
  <c r="H126" i="9"/>
  <c r="H126" i="12" s="1"/>
  <c r="H309" i="9" l="1"/>
  <c r="H326" i="5" l="1"/>
  <c r="H23" i="10" l="1"/>
  <c r="H57" i="10"/>
  <c r="H66" i="10"/>
  <c r="H81" i="10"/>
  <c r="H87" i="10"/>
  <c r="H103" i="10"/>
  <c r="H97" i="10" s="1"/>
  <c r="H94" i="10" s="1"/>
  <c r="H92" i="10" s="1"/>
  <c r="H132" i="10"/>
  <c r="H138" i="10"/>
  <c r="H144" i="10"/>
  <c r="H160" i="10"/>
  <c r="H154" i="10" s="1"/>
  <c r="H172" i="10"/>
  <c r="H166" i="10" s="1"/>
  <c r="H191" i="10"/>
  <c r="H197" i="10"/>
  <c r="H203" i="10"/>
  <c r="H222" i="10"/>
  <c r="H216" i="10" s="1"/>
  <c r="H235" i="10"/>
  <c r="H229" i="10" s="1"/>
  <c r="H253" i="10"/>
  <c r="H259" i="10"/>
  <c r="H271" i="10"/>
  <c r="H277" i="10"/>
  <c r="H284" i="10"/>
  <c r="H291" i="10"/>
  <c r="H297" i="10"/>
  <c r="H303" i="10"/>
  <c r="H326" i="10"/>
  <c r="H320" i="10" s="1"/>
  <c r="H317" i="10" s="1"/>
  <c r="H315" i="10" s="1"/>
  <c r="H349" i="10"/>
  <c r="H355" i="10"/>
  <c r="H361" i="10"/>
  <c r="H367" i="10"/>
  <c r="H374" i="10"/>
  <c r="H380" i="10"/>
  <c r="H387" i="10"/>
  <c r="H393" i="10"/>
  <c r="H417" i="10"/>
  <c r="H426" i="10"/>
  <c r="H433" i="10"/>
  <c r="H439" i="10"/>
  <c r="H446" i="10"/>
  <c r="H452" i="10"/>
  <c r="H459" i="10"/>
  <c r="H471" i="10"/>
  <c r="H477" i="10"/>
  <c r="H483" i="10"/>
  <c r="H489" i="10"/>
  <c r="H496" i="10"/>
  <c r="H509" i="10"/>
  <c r="H516" i="10"/>
  <c r="H522" i="10"/>
  <c r="H528" i="10"/>
  <c r="H546" i="10"/>
  <c r="H552" i="10"/>
  <c r="H558" i="10"/>
  <c r="H573" i="10"/>
  <c r="H579" i="10"/>
  <c r="H585" i="10"/>
  <c r="H603" i="10"/>
  <c r="H597" i="10" s="1"/>
  <c r="H619" i="10"/>
  <c r="H632" i="10"/>
  <c r="H648" i="10"/>
  <c r="H654" i="10"/>
  <c r="H661" i="10"/>
  <c r="H662" i="10"/>
  <c r="H667" i="10"/>
  <c r="H680" i="10"/>
  <c r="H674" i="10" s="1"/>
  <c r="H692" i="10"/>
  <c r="H686" i="10" s="1"/>
  <c r="H705" i="10"/>
  <c r="H713" i="10"/>
  <c r="H726" i="10"/>
  <c r="H720" i="10" s="1"/>
  <c r="H739" i="10"/>
  <c r="H746" i="10"/>
  <c r="H758" i="10"/>
  <c r="H752" i="10" s="1"/>
  <c r="H789" i="10"/>
  <c r="H797" i="10"/>
  <c r="H804" i="10"/>
  <c r="H810" i="10"/>
  <c r="H833" i="10"/>
  <c r="H846" i="10"/>
  <c r="H840" i="10" s="1"/>
  <c r="H862" i="10"/>
  <c r="H868" i="10"/>
  <c r="H884" i="10"/>
  <c r="H890" i="10"/>
  <c r="H906" i="10"/>
  <c r="H912" i="10"/>
  <c r="H943" i="10"/>
  <c r="H949" i="10"/>
  <c r="H962" i="10"/>
  <c r="H968" i="10"/>
  <c r="H986" i="10"/>
  <c r="H980" i="10" s="1"/>
  <c r="H1008" i="10"/>
  <c r="H1014" i="10"/>
  <c r="H1026" i="10"/>
  <c r="H1032" i="10"/>
  <c r="H1038" i="10"/>
  <c r="H1054" i="10"/>
  <c r="H1061" i="10"/>
  <c r="H1067" i="10"/>
  <c r="H1075" i="10"/>
  <c r="H1081" i="10"/>
  <c r="H1089" i="10"/>
  <c r="H1096" i="10"/>
  <c r="H1114" i="10"/>
  <c r="H1120" i="10"/>
  <c r="H1138" i="10"/>
  <c r="H1132" i="10" s="1"/>
  <c r="H1153" i="10"/>
  <c r="H1162" i="10"/>
  <c r="H1169" i="10"/>
  <c r="H1175" i="10"/>
  <c r="H1191" i="10"/>
  <c r="H1197" i="10"/>
  <c r="H1211" i="10"/>
  <c r="H1205" i="10" s="1"/>
  <c r="H1202" i="10" s="1"/>
  <c r="H1225" i="10"/>
  <c r="H1219" i="10" s="1"/>
  <c r="H1216" i="10" s="1"/>
  <c r="H1239" i="10"/>
  <c r="H1248" i="10"/>
  <c r="H1261" i="10"/>
  <c r="H1267" i="10"/>
  <c r="H1287" i="10"/>
  <c r="H1293" i="10"/>
  <c r="H1299" i="10"/>
  <c r="H1313" i="10"/>
  <c r="H1307" i="10" s="1"/>
  <c r="H1304" i="10" s="1"/>
  <c r="H1342" i="10"/>
  <c r="H1336" i="10" s="1"/>
  <c r="H1333" i="10" s="1"/>
  <c r="H1331" i="10" s="1"/>
  <c r="H1361" i="10"/>
  <c r="H1367" i="10"/>
  <c r="H1373" i="10"/>
  <c r="H1379" i="10"/>
  <c r="H1385" i="10"/>
  <c r="H1391" i="10"/>
  <c r="H1397" i="10"/>
  <c r="H1403" i="10"/>
  <c r="H1417" i="10"/>
  <c r="H1411" i="10" s="1"/>
  <c r="H1408" i="10" s="1"/>
  <c r="H1432" i="10"/>
  <c r="H1438" i="10"/>
  <c r="H1452" i="10"/>
  <c r="H1446" i="10" s="1"/>
  <c r="H1443" i="10" s="1"/>
  <c r="H1468" i="10"/>
  <c r="H1475" i="10"/>
  <c r="H1481" i="10"/>
  <c r="H1487" i="10"/>
  <c r="H1493" i="10"/>
  <c r="H1499" i="10"/>
  <c r="H1515" i="10"/>
  <c r="H1521" i="10"/>
  <c r="H1534" i="10"/>
  <c r="H1540" i="10"/>
  <c r="H1546" i="10"/>
  <c r="H1552" i="10"/>
  <c r="H1571" i="10"/>
  <c r="H1565" i="10" s="1"/>
  <c r="H1589" i="10"/>
  <c r="H1583" i="10" s="1"/>
  <c r="H1580" i="10" s="1"/>
  <c r="H1578" i="10" s="1"/>
  <c r="H1618" i="10"/>
  <c r="H1599" i="10" s="1"/>
  <c r="H1631" i="10"/>
  <c r="H1625" i="10" s="1"/>
  <c r="H1647" i="10"/>
  <c r="H1641" i="10" s="1"/>
  <c r="H1659" i="10"/>
  <c r="H1653" i="10" s="1"/>
  <c r="H1676" i="10"/>
  <c r="H1682" i="10"/>
  <c r="H1691" i="10"/>
  <c r="H1697" i="10"/>
  <c r="H1709" i="10"/>
  <c r="H1715" i="10"/>
  <c r="H1721" i="10"/>
  <c r="H1727" i="10"/>
  <c r="H1746" i="10"/>
  <c r="H1752" i="10"/>
  <c r="H1760" i="10"/>
  <c r="H1766" i="10"/>
  <c r="H1791" i="10"/>
  <c r="H1785" i="10" s="1"/>
  <c r="H1803" i="10"/>
  <c r="H1797" i="10" s="1"/>
  <c r="H1834" i="10"/>
  <c r="H1828" i="10" s="1"/>
  <c r="H1265" i="12"/>
  <c r="H289" i="12"/>
  <c r="H282" i="12"/>
  <c r="H277" i="9"/>
  <c r="H284" i="9"/>
  <c r="H563" i="12"/>
  <c r="H613" i="10" l="1"/>
  <c r="H610" i="10" s="1"/>
  <c r="H608" i="10" s="1"/>
  <c r="H900" i="10"/>
  <c r="H503" i="10"/>
  <c r="H733" i="10"/>
  <c r="H1281" i="10"/>
  <c r="H1278" i="10" s="1"/>
  <c r="H1462" i="10"/>
  <c r="H1459" i="10" s="1"/>
  <c r="H1457" i="10" s="1"/>
  <c r="H956" i="10"/>
  <c r="H411" i="10"/>
  <c r="H151" i="10"/>
  <c r="H149" i="10" s="1"/>
  <c r="H856" i="10"/>
  <c r="H853" i="10" s="1"/>
  <c r="H851" i="10" s="1"/>
  <c r="H699" i="10"/>
  <c r="H265" i="10"/>
  <c r="H75" i="10"/>
  <c r="H72" i="10" s="1"/>
  <c r="H1528" i="10"/>
  <c r="H1233" i="10"/>
  <c r="H1509" i="10"/>
  <c r="H1670" i="10"/>
  <c r="H937" i="10"/>
  <c r="H1740" i="10"/>
  <c r="H783" i="10"/>
  <c r="H780" i="10" s="1"/>
  <c r="H778" i="10" s="1"/>
  <c r="H247" i="10"/>
  <c r="H1147" i="10"/>
  <c r="H1129" i="10" s="1"/>
  <c r="H1127" i="10" s="1"/>
  <c r="H540" i="10"/>
  <c r="H1427" i="10"/>
  <c r="H1424" i="10" s="1"/>
  <c r="H1422" i="10" s="1"/>
  <c r="H1185" i="10"/>
  <c r="H1182" i="10" s="1"/>
  <c r="H567" i="10"/>
  <c r="H564" i="10" s="1"/>
  <c r="H120" i="10"/>
  <c r="H117" i="10" s="1"/>
  <c r="H1703" i="10"/>
  <c r="H878" i="10"/>
  <c r="H875" i="10" s="1"/>
  <c r="H873" i="10" s="1"/>
  <c r="H1255" i="10"/>
  <c r="H1020" i="10"/>
  <c r="H642" i="10"/>
  <c r="H1002" i="10"/>
  <c r="H185" i="10"/>
  <c r="H182" i="10" s="1"/>
  <c r="H180" i="10" s="1"/>
  <c r="H1355" i="10"/>
  <c r="H1352" i="10" s="1"/>
  <c r="H1350" i="10" s="1"/>
  <c r="H1108" i="10"/>
  <c r="H1105" i="10" s="1"/>
  <c r="H1103" i="10" s="1"/>
  <c r="H1101" i="10" s="1"/>
  <c r="H1048" i="10"/>
  <c r="H1045" i="10" s="1"/>
  <c r="H1043" i="10" s="1"/>
  <c r="H343" i="10"/>
  <c r="H465" i="10"/>
  <c r="H17" i="10"/>
  <c r="H14" i="10" s="1"/>
  <c r="H1596" i="10"/>
  <c r="H1594" i="10" s="1"/>
  <c r="H213" i="10"/>
  <c r="H211" i="10" s="1"/>
  <c r="H667" i="9"/>
  <c r="H667" i="11"/>
  <c r="H667" i="13"/>
  <c r="H667" i="14"/>
  <c r="H667" i="15"/>
  <c r="H667" i="16"/>
  <c r="H667" i="6"/>
  <c r="H667" i="7"/>
  <c r="H667" i="8"/>
  <c r="H667" i="4"/>
  <c r="H667" i="3"/>
  <c r="H667" i="5"/>
  <c r="H639" i="10" l="1"/>
  <c r="H637" i="10" s="1"/>
  <c r="H1230" i="10"/>
  <c r="H1180" i="10" s="1"/>
  <c r="H1125" i="10" s="1"/>
  <c r="H897" i="10"/>
  <c r="H895" i="10" s="1"/>
  <c r="H776" i="10" s="1"/>
  <c r="H12" i="10"/>
  <c r="H1506" i="10"/>
  <c r="H1504" i="10" s="1"/>
  <c r="H999" i="10"/>
  <c r="H997" i="10" s="1"/>
  <c r="H973" i="10" s="1"/>
  <c r="H244" i="10"/>
  <c r="H242" i="10" s="1"/>
  <c r="H115" i="10"/>
  <c r="H340" i="10"/>
  <c r="H338" i="10" s="1"/>
  <c r="H1348" i="10"/>
  <c r="H178" i="10"/>
  <c r="H558" i="11"/>
  <c r="H10" i="10" l="1"/>
  <c r="H240" i="10"/>
  <c r="H423" i="12"/>
  <c r="H424" i="12"/>
  <c r="H501" i="12" l="1"/>
  <c r="H500" i="12"/>
  <c r="H1777" i="12" l="1"/>
  <c r="H1773" i="9"/>
  <c r="H1773" i="12" l="1"/>
  <c r="H1622" i="12"/>
  <c r="H1618" i="9"/>
  <c r="H1599" i="9" s="1"/>
  <c r="H1635" i="12"/>
  <c r="H1636" i="12"/>
  <c r="H1637" i="12"/>
  <c r="H1638" i="12"/>
  <c r="H1639" i="12"/>
  <c r="H1631" i="11"/>
  <c r="H1631" i="13"/>
  <c r="H1631" i="14"/>
  <c r="H1631" i="15"/>
  <c r="H1631" i="16"/>
  <c r="H1631" i="5"/>
  <c r="H1625" i="5" s="1"/>
  <c r="H1631" i="6"/>
  <c r="H1631" i="7"/>
  <c r="H1631" i="8"/>
  <c r="H1631" i="4"/>
  <c r="H1631" i="3"/>
  <c r="H1631" i="9"/>
  <c r="H1663" i="12"/>
  <c r="H1664" i="12"/>
  <c r="H1659" i="11"/>
  <c r="H1659" i="13"/>
  <c r="H1659" i="14"/>
  <c r="H1659" i="15"/>
  <c r="H1659" i="16"/>
  <c r="H1659" i="5"/>
  <c r="H1659" i="6"/>
  <c r="H1659" i="7"/>
  <c r="H1659" i="8"/>
  <c r="H1659" i="4"/>
  <c r="H1659" i="3"/>
  <c r="H1659" i="9"/>
  <c r="H1468" i="9"/>
  <c r="H1472" i="12"/>
  <c r="H1473" i="12"/>
  <c r="H1519" i="12"/>
  <c r="H1631" i="12" l="1"/>
  <c r="H1659" i="12"/>
  <c r="H1515" i="11"/>
  <c r="H1515" i="13"/>
  <c r="H1515" i="14"/>
  <c r="H1515" i="15"/>
  <c r="H1515" i="16"/>
  <c r="H1515" i="5"/>
  <c r="H1515" i="6"/>
  <c r="H1515" i="7"/>
  <c r="H1515" i="8"/>
  <c r="H1515" i="4"/>
  <c r="H1515" i="3"/>
  <c r="H1515" i="9"/>
  <c r="H1515" i="12" l="1"/>
  <c r="H1575" i="12" l="1"/>
  <c r="H1571" i="11"/>
  <c r="H1565" i="11" s="1"/>
  <c r="H1571" i="13"/>
  <c r="H1565" i="13" s="1"/>
  <c r="H1571" i="14"/>
  <c r="H1565" i="14" s="1"/>
  <c r="H1571" i="15"/>
  <c r="H1565" i="15" s="1"/>
  <c r="H1571" i="16"/>
  <c r="H1565" i="16" s="1"/>
  <c r="H1571" i="5"/>
  <c r="H1565" i="5" s="1"/>
  <c r="H1571" i="6"/>
  <c r="H1565" i="6" s="1"/>
  <c r="H1571" i="7"/>
  <c r="H1565" i="7" s="1"/>
  <c r="H1571" i="8"/>
  <c r="H1565" i="8" s="1"/>
  <c r="H1571" i="4"/>
  <c r="H1565" i="4" s="1"/>
  <c r="H1571" i="3"/>
  <c r="H1565" i="3" s="1"/>
  <c r="H1571" i="9"/>
  <c r="H1565" i="9" s="1"/>
  <c r="H1565" i="12" l="1"/>
  <c r="H1571" i="12"/>
  <c r="H1330" i="12"/>
  <c r="H1326" i="9"/>
  <c r="H1326" i="12" l="1"/>
  <c r="H1320" i="9"/>
  <c r="H1320" i="12" l="1"/>
  <c r="H1065" i="12"/>
  <c r="H1071" i="12"/>
  <c r="H1067" i="9"/>
  <c r="H1067" i="11"/>
  <c r="H1067" i="13"/>
  <c r="H1067" i="14"/>
  <c r="H1067" i="15"/>
  <c r="H1067" i="16"/>
  <c r="H1067" i="6"/>
  <c r="H1067" i="7"/>
  <c r="H1067" i="8"/>
  <c r="H1067" i="4"/>
  <c r="H1067" i="3"/>
  <c r="H1067" i="5"/>
  <c r="H1081" i="15"/>
  <c r="H1018" i="12"/>
  <c r="H1014" i="9"/>
  <c r="H1014" i="11"/>
  <c r="H1014" i="14"/>
  <c r="H1014" i="15"/>
  <c r="H1014" i="16"/>
  <c r="H1014" i="5"/>
  <c r="H1014" i="6"/>
  <c r="H1014" i="7"/>
  <c r="H1014" i="8"/>
  <c r="H1014" i="4"/>
  <c r="H1014" i="3"/>
  <c r="H1014" i="13"/>
  <c r="H990" i="12"/>
  <c r="H986" i="11"/>
  <c r="H980" i="11" s="1"/>
  <c r="H977" i="11" s="1"/>
  <c r="H975" i="11" s="1"/>
  <c r="H986" i="13"/>
  <c r="H980" i="13" s="1"/>
  <c r="H977" i="13" s="1"/>
  <c r="H975" i="13" s="1"/>
  <c r="H986" i="14"/>
  <c r="H980" i="14" s="1"/>
  <c r="H977" i="14" s="1"/>
  <c r="H975" i="14" s="1"/>
  <c r="H986" i="15"/>
  <c r="H980" i="15" s="1"/>
  <c r="H977" i="15" s="1"/>
  <c r="H975" i="15" s="1"/>
  <c r="H986" i="16"/>
  <c r="H980" i="16" s="1"/>
  <c r="H977" i="16" s="1"/>
  <c r="H975" i="16" s="1"/>
  <c r="H986" i="5"/>
  <c r="H980" i="5" s="1"/>
  <c r="H977" i="5" s="1"/>
  <c r="H975" i="5" s="1"/>
  <c r="H986" i="6"/>
  <c r="H980" i="6" s="1"/>
  <c r="H977" i="6" s="1"/>
  <c r="H975" i="6" s="1"/>
  <c r="H986" i="7"/>
  <c r="H980" i="7" s="1"/>
  <c r="H977" i="7" s="1"/>
  <c r="H975" i="7" s="1"/>
  <c r="H986" i="8"/>
  <c r="H980" i="8" s="1"/>
  <c r="H977" i="8" s="1"/>
  <c r="H975" i="8" s="1"/>
  <c r="H986" i="4"/>
  <c r="H980" i="4" s="1"/>
  <c r="H977" i="4" s="1"/>
  <c r="H975" i="4" s="1"/>
  <c r="H986" i="3"/>
  <c r="H980" i="3" s="1"/>
  <c r="H977" i="3" s="1"/>
  <c r="H975" i="3" s="1"/>
  <c r="H986" i="9"/>
  <c r="H980" i="9" l="1"/>
  <c r="H977" i="9" s="1"/>
  <c r="H1067" i="12"/>
  <c r="H1014" i="12"/>
  <c r="H986" i="12"/>
  <c r="H980" i="12" l="1"/>
  <c r="H975" i="9"/>
  <c r="H975" i="12" s="1"/>
  <c r="H977" i="12"/>
  <c r="H894" i="12"/>
  <c r="H890" i="11"/>
  <c r="H890" i="13"/>
  <c r="H890" i="14"/>
  <c r="H890" i="15"/>
  <c r="H890" i="16"/>
  <c r="H890" i="5"/>
  <c r="H890" i="6"/>
  <c r="H890" i="7"/>
  <c r="H890" i="8"/>
  <c r="H890" i="4"/>
  <c r="H890" i="3"/>
  <c r="H890" i="9"/>
  <c r="H890" i="12" l="1"/>
  <c r="H872" i="12" l="1"/>
  <c r="H916" i="12"/>
  <c r="H912" i="9"/>
  <c r="H912" i="11"/>
  <c r="H912" i="13"/>
  <c r="H912" i="14"/>
  <c r="H912" i="15"/>
  <c r="H912" i="16"/>
  <c r="H912" i="5"/>
  <c r="H912" i="6"/>
  <c r="H912" i="7"/>
  <c r="H912" i="8"/>
  <c r="H912" i="3"/>
  <c r="H912" i="4"/>
  <c r="H866" i="12"/>
  <c r="H868" i="11"/>
  <c r="H862" i="11"/>
  <c r="H632" i="11"/>
  <c r="H868" i="13"/>
  <c r="H868" i="14"/>
  <c r="H868" i="15"/>
  <c r="H868" i="16"/>
  <c r="H868" i="5"/>
  <c r="H868" i="6"/>
  <c r="H868" i="7"/>
  <c r="H868" i="8"/>
  <c r="H868" i="4"/>
  <c r="H868" i="3"/>
  <c r="H868" i="9"/>
  <c r="H912" i="12" l="1"/>
  <c r="H868" i="12"/>
  <c r="H856" i="11"/>
  <c r="H762" i="12" l="1"/>
  <c r="H763" i="12"/>
  <c r="H757" i="11"/>
  <c r="H751" i="11" s="1"/>
  <c r="H758" i="13"/>
  <c r="H752" i="13" s="1"/>
  <c r="H758" i="14"/>
  <c r="H752" i="14" s="1"/>
  <c r="H758" i="15"/>
  <c r="H752" i="15" s="1"/>
  <c r="H758" i="16"/>
  <c r="H752" i="16" s="1"/>
  <c r="H758" i="5"/>
  <c r="H752" i="5" s="1"/>
  <c r="H758" i="6"/>
  <c r="H752" i="6" s="1"/>
  <c r="H758" i="7"/>
  <c r="H752" i="7" s="1"/>
  <c r="H758" i="8"/>
  <c r="H752" i="8" s="1"/>
  <c r="H758" i="4"/>
  <c r="H752" i="4" s="1"/>
  <c r="H758" i="3"/>
  <c r="H752" i="3" s="1"/>
  <c r="H758" i="9"/>
  <c r="H717" i="12"/>
  <c r="H712" i="11"/>
  <c r="H713" i="13"/>
  <c r="H713" i="14"/>
  <c r="H713" i="15"/>
  <c r="H713" i="16"/>
  <c r="H713" i="5"/>
  <c r="H713" i="6"/>
  <c r="H713" i="7"/>
  <c r="H713" i="8"/>
  <c r="H713" i="4"/>
  <c r="H713" i="3"/>
  <c r="H713" i="9"/>
  <c r="H752" i="9" l="1"/>
  <c r="H752" i="12" s="1"/>
  <c r="H636" i="12" l="1"/>
  <c r="H632" i="13"/>
  <c r="H632" i="14"/>
  <c r="H632" i="15"/>
  <c r="H632" i="16"/>
  <c r="H632" i="5"/>
  <c r="H632" i="6"/>
  <c r="H632" i="7"/>
  <c r="H632" i="8"/>
  <c r="H632" i="4"/>
  <c r="H632" i="3"/>
  <c r="H632" i="9"/>
  <c r="H496" i="7"/>
  <c r="H558" i="9"/>
  <c r="H558" i="13"/>
  <c r="H558" i="14"/>
  <c r="H558" i="15"/>
  <c r="H558" i="5"/>
  <c r="H558" i="6"/>
  <c r="H558" i="7"/>
  <c r="H558" i="8"/>
  <c r="H558" i="4"/>
  <c r="H558" i="3"/>
  <c r="H671" i="12"/>
  <c r="H672" i="12"/>
  <c r="H667" i="12"/>
  <c r="H558" i="12" l="1"/>
  <c r="H632" i="12"/>
  <c r="H614" i="11"/>
  <c r="H496" i="9" l="1"/>
  <c r="H496" i="11"/>
  <c r="H496" i="13"/>
  <c r="H496" i="14"/>
  <c r="H496" i="16"/>
  <c r="H496" i="5"/>
  <c r="H496" i="6"/>
  <c r="H496" i="8"/>
  <c r="H496" i="4"/>
  <c r="H496" i="3"/>
  <c r="H496" i="15"/>
  <c r="H409" i="12"/>
  <c r="H405" i="9"/>
  <c r="H405" i="12" l="1"/>
  <c r="H496" i="12"/>
  <c r="H595" i="12"/>
  <c r="H591" i="9"/>
  <c r="H589" i="12"/>
  <c r="H585" i="11"/>
  <c r="H585" i="13"/>
  <c r="H585" i="14"/>
  <c r="H585" i="15"/>
  <c r="H585" i="16"/>
  <c r="H585" i="5"/>
  <c r="H585" i="6"/>
  <c r="H585" i="7"/>
  <c r="H585" i="8"/>
  <c r="H585" i="4"/>
  <c r="H585" i="3"/>
  <c r="H585" i="9"/>
  <c r="H403" i="12"/>
  <c r="H399" i="9"/>
  <c r="H489" i="9"/>
  <c r="H493" i="12"/>
  <c r="H494" i="12"/>
  <c r="H489" i="11"/>
  <c r="H489" i="13"/>
  <c r="H489" i="14"/>
  <c r="H489" i="15"/>
  <c r="H489" i="16"/>
  <c r="H489" i="5"/>
  <c r="H489" i="6"/>
  <c r="H489" i="7"/>
  <c r="H489" i="8"/>
  <c r="H489" i="4"/>
  <c r="H489" i="3"/>
  <c r="H61" i="12"/>
  <c r="H57" i="9"/>
  <c r="H309" i="12" l="1"/>
  <c r="H399" i="12"/>
  <c r="H591" i="12"/>
  <c r="H585" i="12"/>
  <c r="H489" i="12"/>
  <c r="H1766" i="9"/>
  <c r="H1770" i="12"/>
  <c r="H1252" i="12"/>
  <c r="H1248" i="9"/>
  <c r="H831" i="12" l="1"/>
  <c r="H810" i="9"/>
  <c r="H654" i="9"/>
  <c r="H658" i="12"/>
  <c r="H513" i="12" l="1"/>
  <c r="H509" i="9"/>
  <c r="H385" i="12" l="1"/>
  <c r="H380" i="9"/>
  <c r="H54" i="12" l="1"/>
  <c r="H53" i="12"/>
  <c r="H55" i="12" l="1"/>
  <c r="H1087" i="12" l="1"/>
  <c r="H1081" i="3"/>
  <c r="H1081" i="14"/>
  <c r="H326" i="7" l="1"/>
  <c r="H320" i="7" s="1"/>
  <c r="H1085" i="12" l="1"/>
  <c r="H1081" i="9"/>
  <c r="H1081" i="11"/>
  <c r="H1081" i="13"/>
  <c r="H1081" i="5"/>
  <c r="H1081" i="6"/>
  <c r="H1081" i="7"/>
  <c r="H1081" i="8"/>
  <c r="H1081" i="4"/>
  <c r="H1081" i="16"/>
  <c r="H1081" i="12" l="1"/>
  <c r="H583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62" i="12"/>
  <c r="H63" i="12"/>
  <c r="H64" i="12"/>
  <c r="H70" i="12"/>
  <c r="H71" i="12"/>
  <c r="H85" i="12"/>
  <c r="H91" i="12"/>
  <c r="H107" i="12"/>
  <c r="H108" i="12"/>
  <c r="H109" i="12"/>
  <c r="H110" i="12"/>
  <c r="H111" i="12"/>
  <c r="H112" i="12"/>
  <c r="H113" i="12"/>
  <c r="H114" i="12"/>
  <c r="H136" i="12"/>
  <c r="H142" i="12"/>
  <c r="H148" i="12"/>
  <c r="H164" i="12"/>
  <c r="H176" i="12"/>
  <c r="H177" i="12"/>
  <c r="H195" i="12"/>
  <c r="H201" i="12"/>
  <c r="H207" i="12"/>
  <c r="H208" i="12"/>
  <c r="H209" i="12"/>
  <c r="H210" i="12"/>
  <c r="H226" i="12"/>
  <c r="H227" i="12"/>
  <c r="H239" i="12"/>
  <c r="H257" i="12"/>
  <c r="H263" i="12"/>
  <c r="H275" i="12"/>
  <c r="H281" i="12"/>
  <c r="H288" i="12"/>
  <c r="H295" i="12"/>
  <c r="H301" i="12"/>
  <c r="H307" i="12"/>
  <c r="H330" i="12"/>
  <c r="H331" i="12"/>
  <c r="H353" i="12"/>
  <c r="H359" i="12"/>
  <c r="H365" i="12"/>
  <c r="H372" i="12"/>
  <c r="H378" i="12"/>
  <c r="H384" i="12"/>
  <c r="H391" i="12"/>
  <c r="H397" i="12"/>
  <c r="H421" i="12"/>
  <c r="H422" i="12"/>
  <c r="H430" i="12"/>
  <c r="H431" i="12"/>
  <c r="H437" i="12"/>
  <c r="H443" i="12"/>
  <c r="H444" i="12"/>
  <c r="H450" i="12"/>
  <c r="H456" i="12"/>
  <c r="H457" i="12"/>
  <c r="H463" i="12"/>
  <c r="H475" i="12"/>
  <c r="H481" i="12"/>
  <c r="H487" i="12"/>
  <c r="H514" i="12"/>
  <c r="H520" i="12"/>
  <c r="H550" i="12"/>
  <c r="H556" i="12"/>
  <c r="H577" i="12"/>
  <c r="H607" i="12"/>
  <c r="H623" i="12"/>
  <c r="H624" i="12"/>
  <c r="H652" i="12"/>
  <c r="H659" i="12"/>
  <c r="H665" i="12"/>
  <c r="H684" i="12"/>
  <c r="H696" i="12"/>
  <c r="H697" i="12"/>
  <c r="H709" i="12"/>
  <c r="H710" i="12"/>
  <c r="H711" i="12"/>
  <c r="H718" i="12"/>
  <c r="H713" i="12" s="1"/>
  <c r="H730" i="12"/>
  <c r="H731" i="12"/>
  <c r="H743" i="12"/>
  <c r="H744" i="12"/>
  <c r="H750" i="12"/>
  <c r="H793" i="12"/>
  <c r="H794" i="12"/>
  <c r="H795" i="12"/>
  <c r="H801" i="12"/>
  <c r="H802" i="12"/>
  <c r="H808" i="12"/>
  <c r="H814" i="12"/>
  <c r="H815" i="12"/>
  <c r="H816" i="12"/>
  <c r="H817" i="12"/>
  <c r="H818" i="12"/>
  <c r="H819" i="12"/>
  <c r="H820" i="12"/>
  <c r="H821" i="12"/>
  <c r="H822" i="12"/>
  <c r="H823" i="12"/>
  <c r="H825" i="12"/>
  <c r="H826" i="12"/>
  <c r="H827" i="12"/>
  <c r="H828" i="12"/>
  <c r="H829" i="12"/>
  <c r="H830" i="12"/>
  <c r="H837" i="12"/>
  <c r="H838" i="12"/>
  <c r="H850" i="12"/>
  <c r="H888" i="12"/>
  <c r="H910" i="12"/>
  <c r="H947" i="12"/>
  <c r="H954" i="12"/>
  <c r="H966" i="12"/>
  <c r="H972" i="12"/>
  <c r="H1012" i="12"/>
  <c r="H1030" i="12"/>
  <c r="H1036" i="12"/>
  <c r="H1042" i="12"/>
  <c r="H1058" i="12"/>
  <c r="H1059" i="12"/>
  <c r="H1072" i="12"/>
  <c r="H1073" i="12"/>
  <c r="H1079" i="12"/>
  <c r="H1086" i="12"/>
  <c r="H1093" i="12"/>
  <c r="H1094" i="12"/>
  <c r="H1100" i="12"/>
  <c r="H1118" i="12"/>
  <c r="H1124" i="12"/>
  <c r="H1142" i="12"/>
  <c r="H1143" i="12"/>
  <c r="H1144" i="12"/>
  <c r="H1145" i="12"/>
  <c r="H1157" i="12"/>
  <c r="H1158" i="12"/>
  <c r="H1159" i="12"/>
  <c r="H1160" i="12"/>
  <c r="H1166" i="12"/>
  <c r="H1167" i="12"/>
  <c r="H1173" i="12"/>
  <c r="H1179" i="12"/>
  <c r="H1195" i="12"/>
  <c r="H1201" i="12"/>
  <c r="H1215" i="12"/>
  <c r="H1229" i="12"/>
  <c r="H1243" i="12"/>
  <c r="H1244" i="12"/>
  <c r="H1245" i="12"/>
  <c r="H1246" i="12"/>
  <c r="H1253" i="12"/>
  <c r="H1271" i="12"/>
  <c r="H1291" i="12"/>
  <c r="H1297" i="12"/>
  <c r="H1303" i="12"/>
  <c r="H1317" i="12"/>
  <c r="H1318" i="12"/>
  <c r="H1346" i="12"/>
  <c r="H1347" i="12"/>
  <c r="H1365" i="12"/>
  <c r="H1371" i="12"/>
  <c r="H1377" i="12"/>
  <c r="H1383" i="12"/>
  <c r="H1389" i="12"/>
  <c r="H1395" i="12"/>
  <c r="H1401" i="12"/>
  <c r="H1407" i="12"/>
  <c r="H1421" i="12"/>
  <c r="H1436" i="12"/>
  <c r="H1442" i="12"/>
  <c r="H1456" i="12"/>
  <c r="H1479" i="12"/>
  <c r="H1485" i="12"/>
  <c r="H1491" i="12"/>
  <c r="H1497" i="12"/>
  <c r="H1503" i="12"/>
  <c r="H1525" i="12"/>
  <c r="H1526" i="12"/>
  <c r="H1538" i="12"/>
  <c r="H1544" i="12"/>
  <c r="H1550" i="12"/>
  <c r="H1556" i="12"/>
  <c r="H1593" i="12"/>
  <c r="H1623" i="12"/>
  <c r="H1651" i="12"/>
  <c r="H1680" i="12"/>
  <c r="H1686" i="12"/>
  <c r="H1687" i="12"/>
  <c r="H1688" i="12"/>
  <c r="H1689" i="12"/>
  <c r="H1695" i="12"/>
  <c r="H1701" i="12"/>
  <c r="H1713" i="12"/>
  <c r="H1719" i="12"/>
  <c r="H1725" i="12"/>
  <c r="H1731" i="12"/>
  <c r="H1750" i="12"/>
  <c r="H1756" i="12"/>
  <c r="H1757" i="12"/>
  <c r="H1758" i="12"/>
  <c r="H1764" i="12"/>
  <c r="H1771" i="12"/>
  <c r="H1795" i="12"/>
  <c r="H1807" i="12"/>
  <c r="H1838" i="12"/>
  <c r="H1850" i="12"/>
  <c r="H1862" i="12"/>
  <c r="H1878" i="12"/>
  <c r="H1883" i="12"/>
  <c r="H1901" i="12"/>
  <c r="H1902" i="12"/>
  <c r="H1903" i="12"/>
  <c r="H27" i="12"/>
  <c r="H235" i="11"/>
  <c r="H229" i="11" s="1"/>
  <c r="H235" i="13"/>
  <c r="H229" i="13" s="1"/>
  <c r="H235" i="14"/>
  <c r="H229" i="14" s="1"/>
  <c r="H235" i="15"/>
  <c r="H229" i="15" s="1"/>
  <c r="H235" i="16"/>
  <c r="H229" i="16" s="1"/>
  <c r="H235" i="5"/>
  <c r="H229" i="5" s="1"/>
  <c r="H235" i="6"/>
  <c r="H229" i="6" s="1"/>
  <c r="H235" i="7"/>
  <c r="H229" i="7" s="1"/>
  <c r="H235" i="8"/>
  <c r="H229" i="8" s="1"/>
  <c r="H235" i="4"/>
  <c r="H229" i="4" s="1"/>
  <c r="H235" i="3"/>
  <c r="H229" i="3" s="1"/>
  <c r="H235" i="9"/>
  <c r="H229" i="9" s="1"/>
  <c r="H138" i="11"/>
  <c r="H138" i="13"/>
  <c r="H138" i="14"/>
  <c r="H138" i="15"/>
  <c r="H138" i="16"/>
  <c r="H138" i="5"/>
  <c r="H138" i="6"/>
  <c r="H138" i="7"/>
  <c r="H138" i="8"/>
  <c r="H138" i="4"/>
  <c r="H138" i="3"/>
  <c r="H138" i="9"/>
  <c r="H57" i="11"/>
  <c r="H57" i="13"/>
  <c r="H57" i="14"/>
  <c r="H57" i="15"/>
  <c r="H57" i="16"/>
  <c r="H57" i="5"/>
  <c r="H57" i="6"/>
  <c r="H57" i="7"/>
  <c r="H57" i="8"/>
  <c r="H57" i="4"/>
  <c r="H57" i="3"/>
  <c r="H66" i="11"/>
  <c r="H66" i="13"/>
  <c r="H66" i="14"/>
  <c r="H66" i="15"/>
  <c r="H66" i="16"/>
  <c r="H66" i="5"/>
  <c r="H66" i="6"/>
  <c r="H66" i="7"/>
  <c r="H66" i="8"/>
  <c r="H66" i="4"/>
  <c r="H66" i="3"/>
  <c r="H66" i="9"/>
  <c r="H1897" i="16"/>
  <c r="H1891" i="16" s="1"/>
  <c r="H1888" i="16" s="1"/>
  <c r="H1886" i="16" s="1"/>
  <c r="H1884" i="16" s="1"/>
  <c r="H1879" i="16"/>
  <c r="H1874" i="16"/>
  <c r="H1858" i="16"/>
  <c r="H1852" i="16" s="1"/>
  <c r="H1846" i="16"/>
  <c r="H1840" i="16" s="1"/>
  <c r="H1834" i="16"/>
  <c r="H1828" i="16" s="1"/>
  <c r="H1803" i="16"/>
  <c r="H1797" i="16" s="1"/>
  <c r="H1791" i="16"/>
  <c r="H1785" i="16" s="1"/>
  <c r="H1766" i="16"/>
  <c r="H1760" i="16"/>
  <c r="H1752" i="16"/>
  <c r="H1746" i="16"/>
  <c r="H1727" i="16"/>
  <c r="H1721" i="16"/>
  <c r="H1715" i="16"/>
  <c r="H1709" i="16"/>
  <c r="H1697" i="16"/>
  <c r="H1691" i="16"/>
  <c r="H1682" i="16"/>
  <c r="H1676" i="16"/>
  <c r="H1653" i="16"/>
  <c r="H1647" i="16"/>
  <c r="H1641" i="16" s="1"/>
  <c r="H1625" i="16"/>
  <c r="H1618" i="16"/>
  <c r="H1599" i="16" s="1"/>
  <c r="H1589" i="16"/>
  <c r="H1583" i="16" s="1"/>
  <c r="H1580" i="16" s="1"/>
  <c r="H1578" i="16" s="1"/>
  <c r="H1552" i="16"/>
  <c r="H1546" i="16"/>
  <c r="H1540" i="16"/>
  <c r="H1534" i="16"/>
  <c r="H1521" i="16"/>
  <c r="H1509" i="16" s="1"/>
  <c r="H1499" i="16"/>
  <c r="H1493" i="16"/>
  <c r="H1487" i="16"/>
  <c r="H1481" i="16"/>
  <c r="H1475" i="16"/>
  <c r="H1468" i="16"/>
  <c r="H1452" i="16"/>
  <c r="H1446" i="16" s="1"/>
  <c r="H1443" i="16" s="1"/>
  <c r="H1438" i="16"/>
  <c r="H1432" i="16"/>
  <c r="H1417" i="16"/>
  <c r="H1411" i="16" s="1"/>
  <c r="H1408" i="16" s="1"/>
  <c r="H1403" i="16"/>
  <c r="H1397" i="16"/>
  <c r="H1391" i="16"/>
  <c r="H1385" i="16"/>
  <c r="H1379" i="16"/>
  <c r="H1373" i="16"/>
  <c r="H1367" i="16"/>
  <c r="H1361" i="16"/>
  <c r="H1342" i="16"/>
  <c r="H1336" i="16" s="1"/>
  <c r="H1333" i="16" s="1"/>
  <c r="H1331" i="16" s="1"/>
  <c r="H1313" i="16"/>
  <c r="H1307" i="16" s="1"/>
  <c r="H1304" i="16" s="1"/>
  <c r="H1299" i="16"/>
  <c r="H1293" i="16"/>
  <c r="H1287" i="16"/>
  <c r="H1267" i="16"/>
  <c r="H1261" i="16"/>
  <c r="H1248" i="16"/>
  <c r="H1239" i="16"/>
  <c r="H1225" i="16"/>
  <c r="H1219" i="16" s="1"/>
  <c r="H1216" i="16" s="1"/>
  <c r="H1211" i="16"/>
  <c r="H1205" i="16" s="1"/>
  <c r="H1202" i="16" s="1"/>
  <c r="H1197" i="16"/>
  <c r="H1191" i="16"/>
  <c r="H1175" i="16"/>
  <c r="H1169" i="16"/>
  <c r="H1162" i="16"/>
  <c r="H1153" i="16"/>
  <c r="H1138" i="16"/>
  <c r="H1132" i="16" s="1"/>
  <c r="H1120" i="16"/>
  <c r="H1114" i="16"/>
  <c r="H1096" i="16"/>
  <c r="H1089" i="16"/>
  <c r="H1075" i="16"/>
  <c r="H1061" i="16"/>
  <c r="H1054" i="16"/>
  <c r="H1038" i="16"/>
  <c r="H1032" i="16"/>
  <c r="H1026" i="16"/>
  <c r="H1008" i="16"/>
  <c r="H1002" i="16" s="1"/>
  <c r="H968" i="16"/>
  <c r="H962" i="16"/>
  <c r="H949" i="16"/>
  <c r="H943" i="16"/>
  <c r="H906" i="16"/>
  <c r="H884" i="16"/>
  <c r="H862" i="16"/>
  <c r="H846" i="16"/>
  <c r="H840" i="16" s="1"/>
  <c r="H833" i="16"/>
  <c r="H810" i="16"/>
  <c r="H804" i="16"/>
  <c r="H797" i="16"/>
  <c r="H789" i="16"/>
  <c r="H746" i="16"/>
  <c r="H739" i="16"/>
  <c r="H726" i="16"/>
  <c r="H720" i="16" s="1"/>
  <c r="H705" i="16"/>
  <c r="H692" i="16"/>
  <c r="H686" i="16" s="1"/>
  <c r="H680" i="16"/>
  <c r="H674" i="16" s="1"/>
  <c r="H662" i="16"/>
  <c r="H661" i="16"/>
  <c r="H654" i="16"/>
  <c r="H648" i="16"/>
  <c r="H619" i="16"/>
  <c r="H603" i="16"/>
  <c r="H597" i="16" s="1"/>
  <c r="H579" i="16"/>
  <c r="H573" i="16"/>
  <c r="H552" i="16"/>
  <c r="H546" i="16"/>
  <c r="H528" i="16"/>
  <c r="H522" i="16"/>
  <c r="H516" i="16"/>
  <c r="H509" i="16"/>
  <c r="H483" i="16"/>
  <c r="H477" i="16"/>
  <c r="H471" i="16"/>
  <c r="H459" i="16"/>
  <c r="H452" i="16"/>
  <c r="H446" i="16"/>
  <c r="H439" i="16"/>
  <c r="H433" i="16"/>
  <c r="H426" i="16"/>
  <c r="H417" i="16"/>
  <c r="H393" i="16"/>
  <c r="H387" i="16"/>
  <c r="H380" i="16"/>
  <c r="H374" i="16"/>
  <c r="H367" i="16"/>
  <c r="H361" i="16"/>
  <c r="H355" i="16"/>
  <c r="H349" i="16"/>
  <c r="H326" i="16"/>
  <c r="H320" i="16" s="1"/>
  <c r="H317" i="16" s="1"/>
  <c r="H315" i="16" s="1"/>
  <c r="H303" i="16"/>
  <c r="H297" i="16"/>
  <c r="H291" i="16"/>
  <c r="H284" i="16"/>
  <c r="H277" i="16"/>
  <c r="H271" i="16"/>
  <c r="H259" i="16"/>
  <c r="H253" i="16"/>
  <c r="H222" i="16"/>
  <c r="H216" i="16" s="1"/>
  <c r="H203" i="16"/>
  <c r="H197" i="16"/>
  <c r="H191" i="16"/>
  <c r="H172" i="16"/>
  <c r="H166" i="16" s="1"/>
  <c r="H160" i="16"/>
  <c r="H154" i="16" s="1"/>
  <c r="H144" i="16"/>
  <c r="H132" i="16"/>
  <c r="H103" i="16"/>
  <c r="H97" i="16" s="1"/>
  <c r="H94" i="16" s="1"/>
  <c r="H92" i="16" s="1"/>
  <c r="H87" i="16"/>
  <c r="H81" i="16"/>
  <c r="H23" i="16"/>
  <c r="H1897" i="15"/>
  <c r="H1891" i="15" s="1"/>
  <c r="H1888" i="15" s="1"/>
  <c r="H1886" i="15" s="1"/>
  <c r="H1884" i="15" s="1"/>
  <c r="H1879" i="15"/>
  <c r="H1874" i="15"/>
  <c r="H1858" i="15"/>
  <c r="H1852" i="15" s="1"/>
  <c r="H1846" i="15"/>
  <c r="H1840" i="15" s="1"/>
  <c r="H1834" i="15"/>
  <c r="H1828" i="15" s="1"/>
  <c r="H1803" i="15"/>
  <c r="H1797" i="15" s="1"/>
  <c r="H1791" i="15"/>
  <c r="H1785" i="15" s="1"/>
  <c r="H1766" i="15"/>
  <c r="H1760" i="15"/>
  <c r="H1752" i="15"/>
  <c r="H1746" i="15"/>
  <c r="H1727" i="15"/>
  <c r="H1721" i="15"/>
  <c r="H1715" i="15"/>
  <c r="H1709" i="15"/>
  <c r="H1697" i="15"/>
  <c r="H1691" i="15"/>
  <c r="H1676" i="15"/>
  <c r="H1653" i="15"/>
  <c r="H1647" i="15"/>
  <c r="H1641" i="15" s="1"/>
  <c r="H1625" i="15"/>
  <c r="H1618" i="15"/>
  <c r="H1599" i="15" s="1"/>
  <c r="H1589" i="15"/>
  <c r="H1583" i="15" s="1"/>
  <c r="H1580" i="15" s="1"/>
  <c r="H1578" i="15" s="1"/>
  <c r="H1552" i="15"/>
  <c r="H1546" i="15"/>
  <c r="H1540" i="15"/>
  <c r="H1534" i="15"/>
  <c r="H1521" i="15"/>
  <c r="H1509" i="15" s="1"/>
  <c r="H1499" i="15"/>
  <c r="H1493" i="15"/>
  <c r="H1487" i="15"/>
  <c r="H1481" i="15"/>
  <c r="H1475" i="15"/>
  <c r="H1468" i="15"/>
  <c r="H1452" i="15"/>
  <c r="H1446" i="15" s="1"/>
  <c r="H1443" i="15" s="1"/>
  <c r="H1438" i="15"/>
  <c r="H1432" i="15"/>
  <c r="H1417" i="15"/>
  <c r="H1411" i="15" s="1"/>
  <c r="H1408" i="15" s="1"/>
  <c r="H1403" i="15"/>
  <c r="H1397" i="15"/>
  <c r="H1391" i="15"/>
  <c r="H1385" i="15"/>
  <c r="H1379" i="15"/>
  <c r="H1373" i="15"/>
  <c r="H1367" i="15"/>
  <c r="H1361" i="15"/>
  <c r="H1342" i="15"/>
  <c r="H1336" i="15" s="1"/>
  <c r="H1333" i="15" s="1"/>
  <c r="H1331" i="15" s="1"/>
  <c r="H1313" i="15"/>
  <c r="H1307" i="15" s="1"/>
  <c r="H1304" i="15" s="1"/>
  <c r="H1299" i="15"/>
  <c r="H1293" i="15"/>
  <c r="H1287" i="15"/>
  <c r="H1267" i="15"/>
  <c r="H1261" i="15"/>
  <c r="H1248" i="15"/>
  <c r="H1239" i="15"/>
  <c r="H1225" i="15"/>
  <c r="H1219" i="15" s="1"/>
  <c r="H1216" i="15" s="1"/>
  <c r="H1211" i="15"/>
  <c r="H1205" i="15" s="1"/>
  <c r="H1202" i="15" s="1"/>
  <c r="H1197" i="15"/>
  <c r="H1191" i="15"/>
  <c r="H1175" i="15"/>
  <c r="H1169" i="15"/>
  <c r="H1162" i="15"/>
  <c r="H1153" i="15"/>
  <c r="H1138" i="15"/>
  <c r="H1132" i="15" s="1"/>
  <c r="H1120" i="15"/>
  <c r="H1114" i="15"/>
  <c r="H1096" i="15"/>
  <c r="H1089" i="15"/>
  <c r="H1075" i="15"/>
  <c r="H1061" i="15"/>
  <c r="H1054" i="15"/>
  <c r="H1038" i="15"/>
  <c r="H1032" i="15"/>
  <c r="H1026" i="15"/>
  <c r="H1008" i="15"/>
  <c r="H1002" i="15" s="1"/>
  <c r="H968" i="15"/>
  <c r="H962" i="15"/>
  <c r="H949" i="15"/>
  <c r="H943" i="15"/>
  <c r="H906" i="15"/>
  <c r="H884" i="15"/>
  <c r="H862" i="15"/>
  <c r="H846" i="15"/>
  <c r="H840" i="15" s="1"/>
  <c r="H833" i="15"/>
  <c r="H810" i="15"/>
  <c r="H804" i="15"/>
  <c r="H797" i="15"/>
  <c r="H789" i="15"/>
  <c r="H746" i="15"/>
  <c r="H739" i="15"/>
  <c r="H726" i="15"/>
  <c r="H720" i="15" s="1"/>
  <c r="H705" i="15"/>
  <c r="H692" i="15"/>
  <c r="H686" i="15" s="1"/>
  <c r="H680" i="15"/>
  <c r="H674" i="15" s="1"/>
  <c r="H662" i="15"/>
  <c r="H661" i="15"/>
  <c r="H654" i="15"/>
  <c r="H648" i="15"/>
  <c r="H619" i="15"/>
  <c r="H603" i="15"/>
  <c r="H597" i="15" s="1"/>
  <c r="H579" i="15"/>
  <c r="H573" i="15"/>
  <c r="H552" i="15"/>
  <c r="H546" i="15"/>
  <c r="H528" i="15"/>
  <c r="H522" i="15"/>
  <c r="H516" i="15"/>
  <c r="H509" i="15"/>
  <c r="H483" i="15"/>
  <c r="H477" i="15"/>
  <c r="H471" i="15"/>
  <c r="H459" i="15"/>
  <c r="H452" i="15"/>
  <c r="H446" i="15"/>
  <c r="H439" i="15"/>
  <c r="H433" i="15"/>
  <c r="H426" i="15"/>
  <c r="H417" i="15"/>
  <c r="H393" i="15"/>
  <c r="H387" i="15"/>
  <c r="H380" i="15"/>
  <c r="H374" i="15"/>
  <c r="H367" i="15"/>
  <c r="H361" i="15"/>
  <c r="H355" i="15"/>
  <c r="H349" i="15"/>
  <c r="H326" i="15"/>
  <c r="H320" i="15" s="1"/>
  <c r="H317" i="15" s="1"/>
  <c r="H315" i="15" s="1"/>
  <c r="H303" i="15"/>
  <c r="H297" i="15"/>
  <c r="H291" i="15"/>
  <c r="H284" i="15"/>
  <c r="H277" i="15"/>
  <c r="H271" i="15"/>
  <c r="H259" i="15"/>
  <c r="H253" i="15"/>
  <c r="H222" i="15"/>
  <c r="H216" i="15" s="1"/>
  <c r="H203" i="15"/>
  <c r="H197" i="15"/>
  <c r="H191" i="15"/>
  <c r="H172" i="15"/>
  <c r="H166" i="15" s="1"/>
  <c r="H160" i="15"/>
  <c r="H154" i="15" s="1"/>
  <c r="H144" i="15"/>
  <c r="H132" i="15"/>
  <c r="H103" i="15"/>
  <c r="H97" i="15" s="1"/>
  <c r="H94" i="15" s="1"/>
  <c r="H92" i="15" s="1"/>
  <c r="H87" i="15"/>
  <c r="H81" i="15"/>
  <c r="H23" i="15"/>
  <c r="H1897" i="14"/>
  <c r="H1891" i="14" s="1"/>
  <c r="H1888" i="14" s="1"/>
  <c r="H1886" i="14" s="1"/>
  <c r="H1884" i="14" s="1"/>
  <c r="H1879" i="14"/>
  <c r="H1874" i="14"/>
  <c r="H1858" i="14"/>
  <c r="H1852" i="14" s="1"/>
  <c r="H1846" i="14"/>
  <c r="H1840" i="14" s="1"/>
  <c r="H1834" i="14"/>
  <c r="H1828" i="14" s="1"/>
  <c r="H1803" i="14"/>
  <c r="H1797" i="14" s="1"/>
  <c r="H1791" i="14"/>
  <c r="H1785" i="14" s="1"/>
  <c r="H1766" i="14"/>
  <c r="H1760" i="14"/>
  <c r="H1752" i="14"/>
  <c r="H1746" i="14"/>
  <c r="H1727" i="14"/>
  <c r="H1721" i="14"/>
  <c r="H1715" i="14"/>
  <c r="H1709" i="14"/>
  <c r="H1697" i="14"/>
  <c r="H1691" i="14"/>
  <c r="H1682" i="14"/>
  <c r="H1676" i="14"/>
  <c r="H1653" i="14"/>
  <c r="H1647" i="14"/>
  <c r="H1641" i="14" s="1"/>
  <c r="H1625" i="14"/>
  <c r="H1618" i="14"/>
  <c r="H1599" i="14" s="1"/>
  <c r="H1589" i="14"/>
  <c r="H1583" i="14" s="1"/>
  <c r="H1580" i="14" s="1"/>
  <c r="H1578" i="14" s="1"/>
  <c r="H1552" i="14"/>
  <c r="H1546" i="14"/>
  <c r="H1540" i="14"/>
  <c r="H1534" i="14"/>
  <c r="H1521" i="14"/>
  <c r="H1509" i="14" s="1"/>
  <c r="H1499" i="14"/>
  <c r="H1493" i="14"/>
  <c r="H1487" i="14"/>
  <c r="H1481" i="14"/>
  <c r="H1475" i="14"/>
  <c r="H1468" i="14"/>
  <c r="H1452" i="14"/>
  <c r="H1446" i="14" s="1"/>
  <c r="H1443" i="14" s="1"/>
  <c r="H1438" i="14"/>
  <c r="H1432" i="14"/>
  <c r="H1417" i="14"/>
  <c r="H1411" i="14" s="1"/>
  <c r="H1408" i="14" s="1"/>
  <c r="H1403" i="14"/>
  <c r="H1397" i="14"/>
  <c r="H1391" i="14"/>
  <c r="H1385" i="14"/>
  <c r="H1379" i="14"/>
  <c r="H1373" i="14"/>
  <c r="H1367" i="14"/>
  <c r="H1361" i="14"/>
  <c r="H1342" i="14"/>
  <c r="H1336" i="14" s="1"/>
  <c r="H1333" i="14" s="1"/>
  <c r="H1331" i="14" s="1"/>
  <c r="H1313" i="14"/>
  <c r="H1307" i="14" s="1"/>
  <c r="H1304" i="14" s="1"/>
  <c r="H1299" i="14"/>
  <c r="H1293" i="14"/>
  <c r="H1287" i="14"/>
  <c r="H1267" i="14"/>
  <c r="H1261" i="14"/>
  <c r="H1248" i="14"/>
  <c r="H1239" i="14"/>
  <c r="H1225" i="14"/>
  <c r="H1219" i="14" s="1"/>
  <c r="H1216" i="14" s="1"/>
  <c r="H1211" i="14"/>
  <c r="H1205" i="14" s="1"/>
  <c r="H1202" i="14" s="1"/>
  <c r="H1197" i="14"/>
  <c r="H1191" i="14"/>
  <c r="H1175" i="14"/>
  <c r="H1169" i="14"/>
  <c r="H1162" i="14"/>
  <c r="H1153" i="14"/>
  <c r="H1138" i="14"/>
  <c r="H1132" i="14" s="1"/>
  <c r="H1120" i="14"/>
  <c r="H1114" i="14"/>
  <c r="H1096" i="14"/>
  <c r="H1089" i="14"/>
  <c r="H1075" i="14"/>
  <c r="H1061" i="14"/>
  <c r="H1054" i="14"/>
  <c r="H1038" i="14"/>
  <c r="H1032" i="14"/>
  <c r="H1026" i="14"/>
  <c r="H1008" i="14"/>
  <c r="H1002" i="14" s="1"/>
  <c r="H968" i="14"/>
  <c r="H962" i="14"/>
  <c r="H949" i="14"/>
  <c r="H943" i="14"/>
  <c r="H906" i="14"/>
  <c r="H884" i="14"/>
  <c r="H862" i="14"/>
  <c r="H846" i="14"/>
  <c r="H840" i="14" s="1"/>
  <c r="H833" i="14"/>
  <c r="H810" i="14"/>
  <c r="H804" i="14"/>
  <c r="H797" i="14"/>
  <c r="H789" i="14"/>
  <c r="H746" i="14"/>
  <c r="H739" i="14"/>
  <c r="H726" i="14"/>
  <c r="H720" i="14" s="1"/>
  <c r="H705" i="14"/>
  <c r="H692" i="14"/>
  <c r="H686" i="14" s="1"/>
  <c r="H680" i="14"/>
  <c r="H674" i="14" s="1"/>
  <c r="H662" i="14"/>
  <c r="H661" i="14"/>
  <c r="H654" i="14"/>
  <c r="H648" i="14"/>
  <c r="H619" i="14"/>
  <c r="H603" i="14"/>
  <c r="H597" i="14" s="1"/>
  <c r="H579" i="14"/>
  <c r="H573" i="14"/>
  <c r="H552" i="14"/>
  <c r="H546" i="14"/>
  <c r="H528" i="14"/>
  <c r="H522" i="14"/>
  <c r="H516" i="14"/>
  <c r="H509" i="14"/>
  <c r="H483" i="14"/>
  <c r="H477" i="14"/>
  <c r="H471" i="14"/>
  <c r="H459" i="14"/>
  <c r="H452" i="14"/>
  <c r="H446" i="14"/>
  <c r="H439" i="14"/>
  <c r="H433" i="14"/>
  <c r="H426" i="14"/>
  <c r="H417" i="14"/>
  <c r="H393" i="14"/>
  <c r="H387" i="14"/>
  <c r="H380" i="14"/>
  <c r="H374" i="14"/>
  <c r="H367" i="14"/>
  <c r="H361" i="14"/>
  <c r="H355" i="14"/>
  <c r="H349" i="14"/>
  <c r="H326" i="14"/>
  <c r="H320" i="14" s="1"/>
  <c r="H317" i="14" s="1"/>
  <c r="H315" i="14" s="1"/>
  <c r="H303" i="14"/>
  <c r="H297" i="14"/>
  <c r="H291" i="14"/>
  <c r="H284" i="14"/>
  <c r="H277" i="14"/>
  <c r="H271" i="14"/>
  <c r="H259" i="14"/>
  <c r="H253" i="14"/>
  <c r="H222" i="14"/>
  <c r="H216" i="14" s="1"/>
  <c r="H203" i="14"/>
  <c r="H197" i="14"/>
  <c r="H191" i="14"/>
  <c r="H172" i="14"/>
  <c r="H166" i="14" s="1"/>
  <c r="H160" i="14"/>
  <c r="H154" i="14" s="1"/>
  <c r="H144" i="14"/>
  <c r="H132" i="14"/>
  <c r="H103" i="14"/>
  <c r="H97" i="14" s="1"/>
  <c r="H94" i="14" s="1"/>
  <c r="H92" i="14" s="1"/>
  <c r="H87" i="14"/>
  <c r="H81" i="14"/>
  <c r="H23" i="14"/>
  <c r="H1897" i="13"/>
  <c r="H1891" i="13" s="1"/>
  <c r="H1888" i="13" s="1"/>
  <c r="H1886" i="13" s="1"/>
  <c r="H1884" i="13" s="1"/>
  <c r="H1879" i="13"/>
  <c r="H1874" i="13"/>
  <c r="H1858" i="13"/>
  <c r="H1852" i="13" s="1"/>
  <c r="H1846" i="13"/>
  <c r="H1840" i="13" s="1"/>
  <c r="H1834" i="13"/>
  <c r="H1828" i="13" s="1"/>
  <c r="H1803" i="13"/>
  <c r="H1797" i="13" s="1"/>
  <c r="H1791" i="13"/>
  <c r="H1785" i="13" s="1"/>
  <c r="H1766" i="13"/>
  <c r="H1760" i="13"/>
  <c r="H1752" i="13"/>
  <c r="H1746" i="13"/>
  <c r="H1727" i="13"/>
  <c r="H1721" i="13"/>
  <c r="H1715" i="13"/>
  <c r="H1709" i="13"/>
  <c r="H1697" i="13"/>
  <c r="H1691" i="13"/>
  <c r="H1676" i="13"/>
  <c r="H1653" i="13"/>
  <c r="H1647" i="13"/>
  <c r="H1641" i="13" s="1"/>
  <c r="H1625" i="13"/>
  <c r="H1618" i="13"/>
  <c r="H1599" i="13" s="1"/>
  <c r="H1589" i="13"/>
  <c r="H1583" i="13" s="1"/>
  <c r="H1580" i="13" s="1"/>
  <c r="H1578" i="13" s="1"/>
  <c r="H1552" i="13"/>
  <c r="H1546" i="13"/>
  <c r="H1540" i="13"/>
  <c r="H1534" i="13"/>
  <c r="H1521" i="13"/>
  <c r="H1509" i="13" s="1"/>
  <c r="H1499" i="13"/>
  <c r="H1493" i="13"/>
  <c r="H1487" i="13"/>
  <c r="H1481" i="13"/>
  <c r="H1475" i="13"/>
  <c r="H1468" i="13"/>
  <c r="H1452" i="13"/>
  <c r="H1446" i="13" s="1"/>
  <c r="H1443" i="13" s="1"/>
  <c r="H1438" i="13"/>
  <c r="H1432" i="13"/>
  <c r="H1417" i="13"/>
  <c r="H1411" i="13" s="1"/>
  <c r="H1408" i="13" s="1"/>
  <c r="H1403" i="13"/>
  <c r="H1397" i="13"/>
  <c r="H1391" i="13"/>
  <c r="H1385" i="13"/>
  <c r="H1379" i="13"/>
  <c r="H1373" i="13"/>
  <c r="H1367" i="13"/>
  <c r="H1361" i="13"/>
  <c r="H1342" i="13"/>
  <c r="H1336" i="13" s="1"/>
  <c r="H1333" i="13" s="1"/>
  <c r="H1331" i="13" s="1"/>
  <c r="H1313" i="13"/>
  <c r="H1307" i="13" s="1"/>
  <c r="H1304" i="13" s="1"/>
  <c r="H1299" i="13"/>
  <c r="H1293" i="13"/>
  <c r="H1287" i="13"/>
  <c r="H1267" i="13"/>
  <c r="H1261" i="13"/>
  <c r="H1248" i="13"/>
  <c r="H1239" i="13"/>
  <c r="H1225" i="13"/>
  <c r="H1219" i="13" s="1"/>
  <c r="H1216" i="13" s="1"/>
  <c r="H1211" i="13"/>
  <c r="H1205" i="13" s="1"/>
  <c r="H1202" i="13" s="1"/>
  <c r="H1197" i="13"/>
  <c r="H1191" i="13"/>
  <c r="H1175" i="13"/>
  <c r="H1169" i="13"/>
  <c r="H1162" i="13"/>
  <c r="H1153" i="13"/>
  <c r="H1138" i="13"/>
  <c r="H1132" i="13" s="1"/>
  <c r="H1120" i="13"/>
  <c r="H1114" i="13"/>
  <c r="H1096" i="13"/>
  <c r="H1089" i="13"/>
  <c r="H1075" i="13"/>
  <c r="H1061" i="13"/>
  <c r="H1054" i="13"/>
  <c r="H1038" i="13"/>
  <c r="H1032" i="13"/>
  <c r="H1026" i="13"/>
  <c r="H1008" i="13"/>
  <c r="H1002" i="13" s="1"/>
  <c r="H968" i="13"/>
  <c r="H962" i="13"/>
  <c r="H949" i="13"/>
  <c r="H943" i="13"/>
  <c r="H906" i="13"/>
  <c r="H884" i="13"/>
  <c r="H862" i="13"/>
  <c r="H846" i="13"/>
  <c r="H840" i="13" s="1"/>
  <c r="H833" i="13"/>
  <c r="H810" i="13"/>
  <c r="H804" i="13"/>
  <c r="H797" i="13"/>
  <c r="H789" i="13"/>
  <c r="H746" i="13"/>
  <c r="H739" i="13"/>
  <c r="H726" i="13"/>
  <c r="H720" i="13" s="1"/>
  <c r="H705" i="13"/>
  <c r="H692" i="13"/>
  <c r="H686" i="13" s="1"/>
  <c r="H680" i="13"/>
  <c r="H674" i="13" s="1"/>
  <c r="H662" i="13"/>
  <c r="H661" i="13"/>
  <c r="H654" i="13"/>
  <c r="H648" i="13"/>
  <c r="H619" i="13"/>
  <c r="H603" i="13"/>
  <c r="H597" i="13" s="1"/>
  <c r="H579" i="13"/>
  <c r="H573" i="13"/>
  <c r="H552" i="13"/>
  <c r="H546" i="13"/>
  <c r="H528" i="13"/>
  <c r="H522" i="13"/>
  <c r="H516" i="13"/>
  <c r="H509" i="13"/>
  <c r="H483" i="13"/>
  <c r="H477" i="13"/>
  <c r="H471" i="13"/>
  <c r="H459" i="13"/>
  <c r="H452" i="13"/>
  <c r="H446" i="13"/>
  <c r="H439" i="13"/>
  <c r="H433" i="13"/>
  <c r="H426" i="13"/>
  <c r="H417" i="13"/>
  <c r="H393" i="13"/>
  <c r="H387" i="13"/>
  <c r="H380" i="13"/>
  <c r="H374" i="13"/>
  <c r="H367" i="13"/>
  <c r="H361" i="13"/>
  <c r="H355" i="13"/>
  <c r="H349" i="13"/>
  <c r="H326" i="13"/>
  <c r="H320" i="13" s="1"/>
  <c r="H317" i="13" s="1"/>
  <c r="H315" i="13" s="1"/>
  <c r="H303" i="13"/>
  <c r="H297" i="13"/>
  <c r="H291" i="13"/>
  <c r="H284" i="13"/>
  <c r="H277" i="13"/>
  <c r="H271" i="13"/>
  <c r="H259" i="13"/>
  <c r="H253" i="13"/>
  <c r="H222" i="13"/>
  <c r="H216" i="13" s="1"/>
  <c r="H203" i="13"/>
  <c r="H197" i="13"/>
  <c r="H191" i="13"/>
  <c r="H172" i="13"/>
  <c r="H166" i="13" s="1"/>
  <c r="H160" i="13"/>
  <c r="H154" i="13" s="1"/>
  <c r="H144" i="13"/>
  <c r="H132" i="13"/>
  <c r="H103" i="13"/>
  <c r="H97" i="13" s="1"/>
  <c r="H94" i="13" s="1"/>
  <c r="H92" i="13" s="1"/>
  <c r="H87" i="13"/>
  <c r="H81" i="13"/>
  <c r="H23" i="13"/>
  <c r="H1897" i="11"/>
  <c r="H1891" i="11" s="1"/>
  <c r="H1888" i="11" s="1"/>
  <c r="H1886" i="11" s="1"/>
  <c r="H1884" i="11" s="1"/>
  <c r="H1879" i="11"/>
  <c r="H1874" i="11"/>
  <c r="H1858" i="11"/>
  <c r="H1852" i="11" s="1"/>
  <c r="H1846" i="11"/>
  <c r="H1840" i="11" s="1"/>
  <c r="H1834" i="11"/>
  <c r="H1828" i="11" s="1"/>
  <c r="H1803" i="11"/>
  <c r="H1797" i="11" s="1"/>
  <c r="H1791" i="11"/>
  <c r="H1785" i="11" s="1"/>
  <c r="H1766" i="11"/>
  <c r="H1760" i="11"/>
  <c r="H1752" i="11"/>
  <c r="H1746" i="11"/>
  <c r="H1727" i="11"/>
  <c r="H1721" i="11"/>
  <c r="H1715" i="11"/>
  <c r="H1709" i="11"/>
  <c r="H1697" i="11"/>
  <c r="H1691" i="11"/>
  <c r="H1682" i="11"/>
  <c r="H1676" i="11"/>
  <c r="H1653" i="11"/>
  <c r="H1647" i="11"/>
  <c r="H1641" i="11" s="1"/>
  <c r="H1625" i="11"/>
  <c r="H1618" i="11"/>
  <c r="H1599" i="11" s="1"/>
  <c r="H1589" i="11"/>
  <c r="H1583" i="11" s="1"/>
  <c r="H1580" i="11" s="1"/>
  <c r="H1578" i="11" s="1"/>
  <c r="H1552" i="11"/>
  <c r="H1546" i="11"/>
  <c r="H1540" i="11"/>
  <c r="H1534" i="11"/>
  <c r="H1521" i="11"/>
  <c r="H1509" i="11" s="1"/>
  <c r="H1499" i="11"/>
  <c r="H1493" i="11"/>
  <c r="H1487" i="11"/>
  <c r="H1481" i="11"/>
  <c r="H1475" i="11"/>
  <c r="H1468" i="11"/>
  <c r="H1452" i="11"/>
  <c r="H1446" i="11" s="1"/>
  <c r="H1443" i="11" s="1"/>
  <c r="H1438" i="11"/>
  <c r="H1432" i="11"/>
  <c r="H1417" i="11"/>
  <c r="H1411" i="11" s="1"/>
  <c r="H1408" i="11" s="1"/>
  <c r="H1403" i="11"/>
  <c r="H1397" i="11"/>
  <c r="H1391" i="11"/>
  <c r="H1385" i="11"/>
  <c r="H1379" i="11"/>
  <c r="H1373" i="11"/>
  <c r="H1367" i="11"/>
  <c r="H1361" i="11"/>
  <c r="H1342" i="11"/>
  <c r="H1336" i="11" s="1"/>
  <c r="H1333" i="11" s="1"/>
  <c r="H1331" i="11" s="1"/>
  <c r="H1313" i="11"/>
  <c r="H1307" i="11" s="1"/>
  <c r="H1304" i="11" s="1"/>
  <c r="H1299" i="11"/>
  <c r="H1293" i="11"/>
  <c r="H1287" i="11"/>
  <c r="H1267" i="11"/>
  <c r="H1261" i="11"/>
  <c r="H1248" i="11"/>
  <c r="H1239" i="11"/>
  <c r="H1225" i="11"/>
  <c r="H1219" i="11" s="1"/>
  <c r="H1216" i="11" s="1"/>
  <c r="H1211" i="11"/>
  <c r="H1205" i="11" s="1"/>
  <c r="H1202" i="11" s="1"/>
  <c r="H1197" i="11"/>
  <c r="H1191" i="11"/>
  <c r="H1175" i="11"/>
  <c r="H1169" i="11"/>
  <c r="H1162" i="11"/>
  <c r="H1153" i="11"/>
  <c r="H1138" i="11"/>
  <c r="H1132" i="11" s="1"/>
  <c r="H1120" i="11"/>
  <c r="H1114" i="11"/>
  <c r="H1096" i="11"/>
  <c r="H1089" i="11"/>
  <c r="H1075" i="11"/>
  <c r="H1061" i="11"/>
  <c r="H1054" i="11"/>
  <c r="H1038" i="11"/>
  <c r="H1032" i="11"/>
  <c r="H1026" i="11"/>
  <c r="H1008" i="11"/>
  <c r="H1002" i="11" s="1"/>
  <c r="H968" i="11"/>
  <c r="H962" i="11"/>
  <c r="H949" i="11"/>
  <c r="H943" i="11"/>
  <c r="H906" i="11"/>
  <c r="H884" i="11"/>
  <c r="H878" i="11" s="1"/>
  <c r="H846" i="11"/>
  <c r="H840" i="11" s="1"/>
  <c r="H833" i="11"/>
  <c r="H810" i="11"/>
  <c r="H804" i="11"/>
  <c r="H797" i="11"/>
  <c r="H789" i="11"/>
  <c r="H746" i="11"/>
  <c r="H739" i="11"/>
  <c r="H726" i="11"/>
  <c r="H720" i="11" s="1"/>
  <c r="H713" i="11"/>
  <c r="H705" i="11"/>
  <c r="H692" i="11"/>
  <c r="H686" i="11" s="1"/>
  <c r="H680" i="11"/>
  <c r="H674" i="11" s="1"/>
  <c r="H662" i="11"/>
  <c r="H661" i="11"/>
  <c r="H654" i="11"/>
  <c r="H648" i="11"/>
  <c r="H619" i="11"/>
  <c r="H603" i="11"/>
  <c r="H597" i="11" s="1"/>
  <c r="H579" i="11"/>
  <c r="H573" i="11"/>
  <c r="H552" i="11"/>
  <c r="H546" i="11"/>
  <c r="H528" i="11"/>
  <c r="H522" i="11"/>
  <c r="H516" i="11"/>
  <c r="H509" i="11"/>
  <c r="H483" i="11"/>
  <c r="H477" i="11"/>
  <c r="H471" i="11"/>
  <c r="H459" i="11"/>
  <c r="H452" i="11"/>
  <c r="H446" i="11"/>
  <c r="H439" i="11"/>
  <c r="H433" i="11"/>
  <c r="H426" i="11"/>
  <c r="H417" i="11"/>
  <c r="H393" i="11"/>
  <c r="H387" i="11"/>
  <c r="H380" i="11"/>
  <c r="H374" i="11"/>
  <c r="H367" i="11"/>
  <c r="H361" i="11"/>
  <c r="H355" i="11"/>
  <c r="H349" i="11"/>
  <c r="H326" i="11"/>
  <c r="H320" i="11" s="1"/>
  <c r="H317" i="11" s="1"/>
  <c r="H315" i="11" s="1"/>
  <c r="H303" i="11"/>
  <c r="H297" i="11"/>
  <c r="H291" i="11"/>
  <c r="H284" i="11"/>
  <c r="H277" i="11"/>
  <c r="H271" i="11"/>
  <c r="H259" i="11"/>
  <c r="H253" i="11"/>
  <c r="H222" i="11"/>
  <c r="H216" i="11" s="1"/>
  <c r="H203" i="11"/>
  <c r="H197" i="11"/>
  <c r="H191" i="11"/>
  <c r="H172" i="11"/>
  <c r="H166" i="11" s="1"/>
  <c r="H160" i="11"/>
  <c r="H154" i="11" s="1"/>
  <c r="H144" i="11"/>
  <c r="H132" i="11"/>
  <c r="H103" i="11"/>
  <c r="H97" i="11" s="1"/>
  <c r="H94" i="11" s="1"/>
  <c r="H92" i="11" s="1"/>
  <c r="H87" i="11"/>
  <c r="H81" i="11"/>
  <c r="H23" i="11"/>
  <c r="H1897" i="10"/>
  <c r="H1879" i="10"/>
  <c r="H1874" i="10"/>
  <c r="H1858" i="10"/>
  <c r="H1846" i="10"/>
  <c r="H1897" i="9"/>
  <c r="H1891" i="9" s="1"/>
  <c r="H1888" i="9" s="1"/>
  <c r="H1886" i="9" s="1"/>
  <c r="H1884" i="9" s="1"/>
  <c r="H1879" i="9"/>
  <c r="H1874" i="9"/>
  <c r="H1858" i="9"/>
  <c r="H1852" i="9" s="1"/>
  <c r="H1846" i="9"/>
  <c r="H1840" i="9" s="1"/>
  <c r="H1834" i="9"/>
  <c r="H1828" i="9" s="1"/>
  <c r="H1803" i="9"/>
  <c r="H1797" i="9" s="1"/>
  <c r="H1791" i="9"/>
  <c r="H1785" i="9" s="1"/>
  <c r="H1760" i="9"/>
  <c r="H1752" i="9"/>
  <c r="H1746" i="9"/>
  <c r="H1727" i="9"/>
  <c r="H1721" i="9"/>
  <c r="H1715" i="9"/>
  <c r="H1709" i="9"/>
  <c r="H1697" i="9"/>
  <c r="H1691" i="9"/>
  <c r="H1682" i="9"/>
  <c r="H1676" i="9"/>
  <c r="H1653" i="9"/>
  <c r="H1647" i="9"/>
  <c r="H1641" i="9" s="1"/>
  <c r="H1625" i="9"/>
  <c r="H1589" i="9"/>
  <c r="H1583" i="9" s="1"/>
  <c r="H1580" i="9" s="1"/>
  <c r="H1578" i="9" s="1"/>
  <c r="H1552" i="9"/>
  <c r="H1546" i="9"/>
  <c r="H1540" i="9"/>
  <c r="H1534" i="9"/>
  <c r="H1521" i="9"/>
  <c r="H1509" i="9" s="1"/>
  <c r="H1499" i="9"/>
  <c r="H1493" i="9"/>
  <c r="H1487" i="9"/>
  <c r="H1481" i="9"/>
  <c r="H1475" i="9"/>
  <c r="H1452" i="9"/>
  <c r="H1446" i="9" s="1"/>
  <c r="H1443" i="9" s="1"/>
  <c r="H1438" i="9"/>
  <c r="H1432" i="9"/>
  <c r="H1417" i="9"/>
  <c r="H1411" i="9" s="1"/>
  <c r="H1408" i="9" s="1"/>
  <c r="H1403" i="9"/>
  <c r="H1397" i="9"/>
  <c r="H1391" i="9"/>
  <c r="H1385" i="9"/>
  <c r="H1379" i="9"/>
  <c r="H1373" i="9"/>
  <c r="H1367" i="9"/>
  <c r="H1361" i="9"/>
  <c r="H1342" i="9"/>
  <c r="H1336" i="9" s="1"/>
  <c r="H1333" i="9" s="1"/>
  <c r="H1331" i="9" s="1"/>
  <c r="H1313" i="9"/>
  <c r="H1299" i="9"/>
  <c r="H1293" i="9"/>
  <c r="H1287" i="9"/>
  <c r="H1267" i="9"/>
  <c r="H1261" i="9"/>
  <c r="H1239" i="9"/>
  <c r="H1225" i="9"/>
  <c r="H1219" i="9" s="1"/>
  <c r="H1216" i="9" s="1"/>
  <c r="H1211" i="9"/>
  <c r="H1205" i="9" s="1"/>
  <c r="H1202" i="9" s="1"/>
  <c r="H1197" i="9"/>
  <c r="H1191" i="9"/>
  <c r="H1175" i="9"/>
  <c r="H1169" i="9"/>
  <c r="H1162" i="9"/>
  <c r="H1153" i="9"/>
  <c r="H1138" i="9"/>
  <c r="H1132" i="9" s="1"/>
  <c r="H1120" i="9"/>
  <c r="H1114" i="9"/>
  <c r="H1096" i="9"/>
  <c r="H1089" i="9"/>
  <c r="H1075" i="9"/>
  <c r="H1061" i="9"/>
  <c r="H1054" i="9"/>
  <c r="H1038" i="9"/>
  <c r="H1032" i="9"/>
  <c r="H1026" i="9"/>
  <c r="H1008" i="9"/>
  <c r="H1002" i="9" s="1"/>
  <c r="H968" i="9"/>
  <c r="H962" i="9"/>
  <c r="H949" i="9"/>
  <c r="H943" i="9"/>
  <c r="H906" i="9"/>
  <c r="H900" i="9" s="1"/>
  <c r="H884" i="9"/>
  <c r="H862" i="9"/>
  <c r="H846" i="9"/>
  <c r="H840" i="9" s="1"/>
  <c r="H833" i="9"/>
  <c r="H804" i="9"/>
  <c r="H797" i="9"/>
  <c r="H789" i="9"/>
  <c r="H746" i="9"/>
  <c r="H739" i="9"/>
  <c r="H726" i="9"/>
  <c r="H720" i="9" s="1"/>
  <c r="H705" i="9"/>
  <c r="H692" i="9"/>
  <c r="H686" i="9" s="1"/>
  <c r="H680" i="9"/>
  <c r="H674" i="9" s="1"/>
  <c r="H662" i="9"/>
  <c r="H661" i="9"/>
  <c r="H648" i="9"/>
  <c r="H619" i="9"/>
  <c r="H613" i="9" s="1"/>
  <c r="H603" i="9"/>
  <c r="H597" i="9" s="1"/>
  <c r="H579" i="9"/>
  <c r="H573" i="9"/>
  <c r="H552" i="9"/>
  <c r="H546" i="9"/>
  <c r="H528" i="9"/>
  <c r="H522" i="9"/>
  <c r="H516" i="9"/>
  <c r="H483" i="9"/>
  <c r="H477" i="9"/>
  <c r="H471" i="9"/>
  <c r="H459" i="9"/>
  <c r="H452" i="9"/>
  <c r="H446" i="9"/>
  <c r="H439" i="9"/>
  <c r="H433" i="9"/>
  <c r="H426" i="9"/>
  <c r="H417" i="9"/>
  <c r="H393" i="9"/>
  <c r="H387" i="9"/>
  <c r="H374" i="9"/>
  <c r="H367" i="9"/>
  <c r="H361" i="9"/>
  <c r="H355" i="9"/>
  <c r="H349" i="9"/>
  <c r="H326" i="9"/>
  <c r="H320" i="9" s="1"/>
  <c r="H317" i="9" s="1"/>
  <c r="H315" i="9" s="1"/>
  <c r="H303" i="9"/>
  <c r="H297" i="9"/>
  <c r="H291" i="9"/>
  <c r="H271" i="9"/>
  <c r="H259" i="9"/>
  <c r="H253" i="9"/>
  <c r="H222" i="9"/>
  <c r="H216" i="9" s="1"/>
  <c r="H203" i="9"/>
  <c r="H197" i="9"/>
  <c r="H191" i="9"/>
  <c r="H172" i="9"/>
  <c r="H166" i="9" s="1"/>
  <c r="H160" i="9"/>
  <c r="H154" i="9" s="1"/>
  <c r="H144" i="9"/>
  <c r="H132" i="9"/>
  <c r="H103" i="9"/>
  <c r="H97" i="9" s="1"/>
  <c r="H94" i="9" s="1"/>
  <c r="H92" i="9" s="1"/>
  <c r="H87" i="9"/>
  <c r="H81" i="9"/>
  <c r="H23" i="9"/>
  <c r="H1897" i="8"/>
  <c r="H1891" i="8" s="1"/>
  <c r="H1888" i="8" s="1"/>
  <c r="H1886" i="8" s="1"/>
  <c r="H1884" i="8" s="1"/>
  <c r="H1879" i="8"/>
  <c r="H1874" i="8"/>
  <c r="H1858" i="8"/>
  <c r="H1852" i="8" s="1"/>
  <c r="H1846" i="8"/>
  <c r="H1840" i="8" s="1"/>
  <c r="H1834" i="8"/>
  <c r="H1828" i="8" s="1"/>
  <c r="H1803" i="8"/>
  <c r="H1797" i="8" s="1"/>
  <c r="H1791" i="8"/>
  <c r="H1785" i="8" s="1"/>
  <c r="H1766" i="8"/>
  <c r="H1760" i="8"/>
  <c r="H1752" i="8"/>
  <c r="H1746" i="8"/>
  <c r="H1727" i="8"/>
  <c r="H1721" i="8"/>
  <c r="H1715" i="8"/>
  <c r="H1709" i="8"/>
  <c r="H1697" i="8"/>
  <c r="H1691" i="8"/>
  <c r="H1682" i="8"/>
  <c r="H1676" i="8"/>
  <c r="H1653" i="8"/>
  <c r="H1647" i="8"/>
  <c r="H1641" i="8" s="1"/>
  <c r="H1625" i="8"/>
  <c r="H1618" i="8"/>
  <c r="H1599" i="8" s="1"/>
  <c r="H1589" i="8"/>
  <c r="H1583" i="8" s="1"/>
  <c r="H1580" i="8" s="1"/>
  <c r="H1578" i="8" s="1"/>
  <c r="H1552" i="8"/>
  <c r="H1546" i="8"/>
  <c r="H1540" i="8"/>
  <c r="H1534" i="8"/>
  <c r="H1521" i="8"/>
  <c r="H1509" i="8" s="1"/>
  <c r="H1499" i="8"/>
  <c r="H1493" i="8"/>
  <c r="H1487" i="8"/>
  <c r="H1481" i="8"/>
  <c r="H1475" i="8"/>
  <c r="H1468" i="8"/>
  <c r="H1452" i="8"/>
  <c r="H1446" i="8" s="1"/>
  <c r="H1443" i="8" s="1"/>
  <c r="H1438" i="8"/>
  <c r="H1432" i="8"/>
  <c r="H1417" i="8"/>
  <c r="H1411" i="8" s="1"/>
  <c r="H1408" i="8" s="1"/>
  <c r="H1403" i="8"/>
  <c r="H1397" i="8"/>
  <c r="H1391" i="8"/>
  <c r="H1385" i="8"/>
  <c r="H1379" i="8"/>
  <c r="H1373" i="8"/>
  <c r="H1367" i="8"/>
  <c r="H1361" i="8"/>
  <c r="H1342" i="8"/>
  <c r="H1336" i="8" s="1"/>
  <c r="H1333" i="8" s="1"/>
  <c r="H1331" i="8" s="1"/>
  <c r="H1313" i="8"/>
  <c r="H1307" i="8" s="1"/>
  <c r="H1304" i="8" s="1"/>
  <c r="H1299" i="8"/>
  <c r="H1293" i="8"/>
  <c r="H1287" i="8"/>
  <c r="H1267" i="8"/>
  <c r="H1261" i="8"/>
  <c r="H1248" i="8"/>
  <c r="H1239" i="8"/>
  <c r="H1225" i="8"/>
  <c r="H1219" i="8" s="1"/>
  <c r="H1216" i="8" s="1"/>
  <c r="H1211" i="8"/>
  <c r="H1205" i="8" s="1"/>
  <c r="H1202" i="8" s="1"/>
  <c r="H1197" i="8"/>
  <c r="H1191" i="8"/>
  <c r="H1175" i="8"/>
  <c r="H1169" i="8"/>
  <c r="H1162" i="8"/>
  <c r="H1153" i="8"/>
  <c r="H1138" i="8"/>
  <c r="H1132" i="8" s="1"/>
  <c r="H1120" i="8"/>
  <c r="H1114" i="8"/>
  <c r="H1096" i="8"/>
  <c r="H1089" i="8"/>
  <c r="H1075" i="8"/>
  <c r="H1061" i="8"/>
  <c r="H1054" i="8"/>
  <c r="H1038" i="8"/>
  <c r="H1032" i="8"/>
  <c r="H1026" i="8"/>
  <c r="H1008" i="8"/>
  <c r="H1002" i="8" s="1"/>
  <c r="H968" i="8"/>
  <c r="H962" i="8"/>
  <c r="H949" i="8"/>
  <c r="H943" i="8"/>
  <c r="H906" i="8"/>
  <c r="H884" i="8"/>
  <c r="H862" i="8"/>
  <c r="H846" i="8"/>
  <c r="H840" i="8" s="1"/>
  <c r="H833" i="8"/>
  <c r="H810" i="8"/>
  <c r="H804" i="8"/>
  <c r="H797" i="8"/>
  <c r="H789" i="8"/>
  <c r="H746" i="8"/>
  <c r="H739" i="8"/>
  <c r="H726" i="8"/>
  <c r="H720" i="8" s="1"/>
  <c r="H705" i="8"/>
  <c r="H692" i="8"/>
  <c r="H686" i="8" s="1"/>
  <c r="H680" i="8"/>
  <c r="H674" i="8" s="1"/>
  <c r="H662" i="8"/>
  <c r="H661" i="8"/>
  <c r="H654" i="8"/>
  <c r="H648" i="8"/>
  <c r="H619" i="8"/>
  <c r="H603" i="8"/>
  <c r="H597" i="8" s="1"/>
  <c r="H579" i="8"/>
  <c r="H573" i="8"/>
  <c r="H552" i="8"/>
  <c r="H546" i="8"/>
  <c r="H528" i="8"/>
  <c r="H522" i="8"/>
  <c r="H516" i="8"/>
  <c r="H509" i="8"/>
  <c r="H483" i="8"/>
  <c r="H477" i="8"/>
  <c r="H471" i="8"/>
  <c r="H459" i="8"/>
  <c r="H452" i="8"/>
  <c r="H446" i="8"/>
  <c r="H439" i="8"/>
  <c r="H433" i="8"/>
  <c r="H426" i="8"/>
  <c r="H417" i="8"/>
  <c r="H393" i="8"/>
  <c r="H387" i="8"/>
  <c r="H380" i="8"/>
  <c r="H374" i="8"/>
  <c r="H367" i="8"/>
  <c r="H361" i="8"/>
  <c r="H355" i="8"/>
  <c r="H349" i="8"/>
  <c r="H326" i="8"/>
  <c r="H320" i="8" s="1"/>
  <c r="H317" i="8" s="1"/>
  <c r="H315" i="8" s="1"/>
  <c r="H303" i="8"/>
  <c r="H297" i="8"/>
  <c r="H291" i="8"/>
  <c r="H284" i="8"/>
  <c r="H277" i="8"/>
  <c r="H271" i="8"/>
  <c r="H259" i="8"/>
  <c r="H253" i="8"/>
  <c r="H222" i="8"/>
  <c r="H216" i="8" s="1"/>
  <c r="H203" i="8"/>
  <c r="H197" i="8"/>
  <c r="H191" i="8"/>
  <c r="H172" i="8"/>
  <c r="H166" i="8" s="1"/>
  <c r="H160" i="8"/>
  <c r="H154" i="8" s="1"/>
  <c r="H144" i="8"/>
  <c r="H132" i="8"/>
  <c r="H103" i="8"/>
  <c r="H97" i="8" s="1"/>
  <c r="H94" i="8" s="1"/>
  <c r="H92" i="8" s="1"/>
  <c r="H87" i="8"/>
  <c r="H81" i="8"/>
  <c r="H23" i="8"/>
  <c r="H1897" i="7"/>
  <c r="H1891" i="7" s="1"/>
  <c r="H1888" i="7" s="1"/>
  <c r="H1886" i="7" s="1"/>
  <c r="H1884" i="7" s="1"/>
  <c r="H1879" i="7"/>
  <c r="H1874" i="7"/>
  <c r="H1858" i="7"/>
  <c r="H1852" i="7" s="1"/>
  <c r="H1846" i="7"/>
  <c r="H1840" i="7" s="1"/>
  <c r="H1834" i="7"/>
  <c r="H1828" i="7" s="1"/>
  <c r="H1803" i="7"/>
  <c r="H1797" i="7" s="1"/>
  <c r="H1791" i="7"/>
  <c r="H1785" i="7" s="1"/>
  <c r="H1766" i="7"/>
  <c r="H1760" i="7"/>
  <c r="H1752" i="7"/>
  <c r="H1746" i="7"/>
  <c r="H1727" i="7"/>
  <c r="H1721" i="7"/>
  <c r="H1715" i="7"/>
  <c r="H1709" i="7"/>
  <c r="H1697" i="7"/>
  <c r="H1691" i="7"/>
  <c r="H1682" i="7"/>
  <c r="H1676" i="7"/>
  <c r="H1653" i="7"/>
  <c r="H1647" i="7"/>
  <c r="H1641" i="7" s="1"/>
  <c r="H1625" i="7"/>
  <c r="H1618" i="7"/>
  <c r="H1599" i="7" s="1"/>
  <c r="H1589" i="7"/>
  <c r="H1583" i="7" s="1"/>
  <c r="H1580" i="7" s="1"/>
  <c r="H1578" i="7" s="1"/>
  <c r="H1552" i="7"/>
  <c r="H1546" i="7"/>
  <c r="H1540" i="7"/>
  <c r="H1534" i="7"/>
  <c r="H1521" i="7"/>
  <c r="H1509" i="7" s="1"/>
  <c r="H1499" i="7"/>
  <c r="H1493" i="7"/>
  <c r="H1487" i="7"/>
  <c r="H1481" i="7"/>
  <c r="H1475" i="7"/>
  <c r="H1468" i="7"/>
  <c r="H1452" i="7"/>
  <c r="H1446" i="7" s="1"/>
  <c r="H1443" i="7" s="1"/>
  <c r="H1438" i="7"/>
  <c r="H1432" i="7"/>
  <c r="H1417" i="7"/>
  <c r="H1411" i="7" s="1"/>
  <c r="H1408" i="7" s="1"/>
  <c r="H1403" i="7"/>
  <c r="H1397" i="7"/>
  <c r="H1391" i="7"/>
  <c r="H1385" i="7"/>
  <c r="H1379" i="7"/>
  <c r="H1373" i="7"/>
  <c r="H1367" i="7"/>
  <c r="H1361" i="7"/>
  <c r="H1342" i="7"/>
  <c r="H1336" i="7" s="1"/>
  <c r="H1333" i="7" s="1"/>
  <c r="H1331" i="7" s="1"/>
  <c r="H1313" i="7"/>
  <c r="H1307" i="7" s="1"/>
  <c r="H1304" i="7" s="1"/>
  <c r="H1299" i="7"/>
  <c r="H1293" i="7"/>
  <c r="H1287" i="7"/>
  <c r="H1267" i="7"/>
  <c r="H1261" i="7"/>
  <c r="H1248" i="7"/>
  <c r="H1239" i="7"/>
  <c r="H1225" i="7"/>
  <c r="H1219" i="7" s="1"/>
  <c r="H1216" i="7" s="1"/>
  <c r="H1211" i="7"/>
  <c r="H1205" i="7" s="1"/>
  <c r="H1202" i="7" s="1"/>
  <c r="H1197" i="7"/>
  <c r="H1191" i="7"/>
  <c r="H1175" i="7"/>
  <c r="H1169" i="7"/>
  <c r="H1162" i="7"/>
  <c r="H1153" i="7"/>
  <c r="H1138" i="7"/>
  <c r="H1132" i="7" s="1"/>
  <c r="H1120" i="7"/>
  <c r="H1114" i="7"/>
  <c r="H1096" i="7"/>
  <c r="H1089" i="7"/>
  <c r="H1075" i="7"/>
  <c r="H1061" i="7"/>
  <c r="H1054" i="7"/>
  <c r="H1038" i="7"/>
  <c r="H1032" i="7"/>
  <c r="H1026" i="7"/>
  <c r="H1008" i="7"/>
  <c r="H1002" i="7" s="1"/>
  <c r="H968" i="7"/>
  <c r="H962" i="7"/>
  <c r="H949" i="7"/>
  <c r="H943" i="7"/>
  <c r="H906" i="7"/>
  <c r="H884" i="7"/>
  <c r="H862" i="7"/>
  <c r="H846" i="7"/>
  <c r="H840" i="7" s="1"/>
  <c r="H833" i="7"/>
  <c r="H810" i="7"/>
  <c r="H804" i="7"/>
  <c r="H797" i="7"/>
  <c r="H789" i="7"/>
  <c r="H746" i="7"/>
  <c r="H739" i="7"/>
  <c r="H726" i="7"/>
  <c r="H720" i="7" s="1"/>
  <c r="H705" i="7"/>
  <c r="H692" i="7"/>
  <c r="H686" i="7" s="1"/>
  <c r="H680" i="7"/>
  <c r="H674" i="7" s="1"/>
  <c r="H662" i="7"/>
  <c r="H661" i="7"/>
  <c r="H654" i="7"/>
  <c r="H648" i="7"/>
  <c r="H619" i="7"/>
  <c r="H603" i="7"/>
  <c r="H597" i="7" s="1"/>
  <c r="H579" i="7"/>
  <c r="H573" i="7"/>
  <c r="H552" i="7"/>
  <c r="H546" i="7"/>
  <c r="H528" i="7"/>
  <c r="H522" i="7"/>
  <c r="H516" i="7"/>
  <c r="H509" i="7"/>
  <c r="H483" i="7"/>
  <c r="H477" i="7"/>
  <c r="H471" i="7"/>
  <c r="H459" i="7"/>
  <c r="H452" i="7"/>
  <c r="H446" i="7"/>
  <c r="H439" i="7"/>
  <c r="H433" i="7"/>
  <c r="H426" i="7"/>
  <c r="H417" i="7"/>
  <c r="H393" i="7"/>
  <c r="H387" i="7"/>
  <c r="H380" i="7"/>
  <c r="H374" i="7"/>
  <c r="H367" i="7"/>
  <c r="H361" i="7"/>
  <c r="H355" i="7"/>
  <c r="H349" i="7"/>
  <c r="H317" i="7"/>
  <c r="H315" i="7" s="1"/>
  <c r="H303" i="7"/>
  <c r="H297" i="7"/>
  <c r="H291" i="7"/>
  <c r="H284" i="7"/>
  <c r="H277" i="7"/>
  <c r="H271" i="7"/>
  <c r="H259" i="7"/>
  <c r="H253" i="7"/>
  <c r="H222" i="7"/>
  <c r="H216" i="7" s="1"/>
  <c r="H203" i="7"/>
  <c r="H197" i="7"/>
  <c r="H191" i="7"/>
  <c r="H172" i="7"/>
  <c r="H166" i="7" s="1"/>
  <c r="H160" i="7"/>
  <c r="H154" i="7" s="1"/>
  <c r="H144" i="7"/>
  <c r="H132" i="7"/>
  <c r="H103" i="7"/>
  <c r="H97" i="7" s="1"/>
  <c r="H94" i="7" s="1"/>
  <c r="H92" i="7" s="1"/>
  <c r="H87" i="7"/>
  <c r="H81" i="7"/>
  <c r="H23" i="7"/>
  <c r="H1897" i="6"/>
  <c r="H1891" i="6" s="1"/>
  <c r="H1888" i="6" s="1"/>
  <c r="H1886" i="6" s="1"/>
  <c r="H1884" i="6" s="1"/>
  <c r="H1879" i="6"/>
  <c r="H1874" i="6"/>
  <c r="H1858" i="6"/>
  <c r="H1852" i="6" s="1"/>
  <c r="H1846" i="6"/>
  <c r="H1840" i="6" s="1"/>
  <c r="H1834" i="6"/>
  <c r="H1828" i="6" s="1"/>
  <c r="H1803" i="6"/>
  <c r="H1797" i="6" s="1"/>
  <c r="H1791" i="6"/>
  <c r="H1785" i="6" s="1"/>
  <c r="H1766" i="6"/>
  <c r="H1760" i="6"/>
  <c r="H1752" i="6"/>
  <c r="H1746" i="6"/>
  <c r="H1727" i="6"/>
  <c r="H1721" i="6"/>
  <c r="H1715" i="6"/>
  <c r="H1709" i="6"/>
  <c r="H1697" i="6"/>
  <c r="H1691" i="6"/>
  <c r="H1676" i="6"/>
  <c r="H1653" i="6"/>
  <c r="H1647" i="6"/>
  <c r="H1641" i="6" s="1"/>
  <c r="H1625" i="6"/>
  <c r="H1618" i="6"/>
  <c r="H1599" i="6" s="1"/>
  <c r="H1589" i="6"/>
  <c r="H1583" i="6" s="1"/>
  <c r="H1580" i="6" s="1"/>
  <c r="H1578" i="6" s="1"/>
  <c r="H1552" i="6"/>
  <c r="H1546" i="6"/>
  <c r="H1540" i="6"/>
  <c r="H1534" i="6"/>
  <c r="H1521" i="6"/>
  <c r="H1509" i="6" s="1"/>
  <c r="H1499" i="6"/>
  <c r="H1493" i="6"/>
  <c r="H1487" i="6"/>
  <c r="H1481" i="6"/>
  <c r="H1475" i="6"/>
  <c r="H1468" i="6"/>
  <c r="H1452" i="6"/>
  <c r="H1446" i="6" s="1"/>
  <c r="H1443" i="6" s="1"/>
  <c r="H1438" i="6"/>
  <c r="H1432" i="6"/>
  <c r="H1417" i="6"/>
  <c r="H1411" i="6" s="1"/>
  <c r="H1408" i="6" s="1"/>
  <c r="H1403" i="6"/>
  <c r="H1397" i="6"/>
  <c r="H1391" i="6"/>
  <c r="H1385" i="6"/>
  <c r="H1379" i="6"/>
  <c r="H1373" i="6"/>
  <c r="H1367" i="6"/>
  <c r="H1361" i="6"/>
  <c r="H1342" i="6"/>
  <c r="H1336" i="6" s="1"/>
  <c r="H1333" i="6" s="1"/>
  <c r="H1331" i="6" s="1"/>
  <c r="H1313" i="6"/>
  <c r="H1307" i="6" s="1"/>
  <c r="H1304" i="6" s="1"/>
  <c r="H1299" i="6"/>
  <c r="H1293" i="6"/>
  <c r="H1287" i="6"/>
  <c r="H1267" i="6"/>
  <c r="H1261" i="6"/>
  <c r="H1248" i="6"/>
  <c r="H1239" i="6"/>
  <c r="H1225" i="6"/>
  <c r="H1219" i="6" s="1"/>
  <c r="H1216" i="6" s="1"/>
  <c r="H1211" i="6"/>
  <c r="H1205" i="6" s="1"/>
  <c r="H1202" i="6" s="1"/>
  <c r="H1197" i="6"/>
  <c r="H1191" i="6"/>
  <c r="H1175" i="6"/>
  <c r="H1169" i="6"/>
  <c r="H1162" i="6"/>
  <c r="H1153" i="6"/>
  <c r="H1138" i="6"/>
  <c r="H1132" i="6" s="1"/>
  <c r="H1120" i="6"/>
  <c r="H1114" i="6"/>
  <c r="H1096" i="6"/>
  <c r="H1089" i="6"/>
  <c r="H1075" i="6"/>
  <c r="H1061" i="6"/>
  <c r="H1054" i="6"/>
  <c r="H1038" i="6"/>
  <c r="H1032" i="6"/>
  <c r="H1026" i="6"/>
  <c r="H1008" i="6"/>
  <c r="H1002" i="6" s="1"/>
  <c r="H968" i="6"/>
  <c r="H962" i="6"/>
  <c r="H949" i="6"/>
  <c r="H943" i="6"/>
  <c r="H906" i="6"/>
  <c r="H884" i="6"/>
  <c r="H862" i="6"/>
  <c r="H846" i="6"/>
  <c r="H840" i="6" s="1"/>
  <c r="H833" i="6"/>
  <c r="H810" i="6"/>
  <c r="H804" i="6"/>
  <c r="H797" i="6"/>
  <c r="H789" i="6"/>
  <c r="H746" i="6"/>
  <c r="H739" i="6"/>
  <c r="H726" i="6"/>
  <c r="H720" i="6" s="1"/>
  <c r="H705" i="6"/>
  <c r="H692" i="6"/>
  <c r="H686" i="6" s="1"/>
  <c r="H680" i="6"/>
  <c r="H674" i="6" s="1"/>
  <c r="H662" i="6"/>
  <c r="H661" i="6"/>
  <c r="H654" i="6"/>
  <c r="H648" i="6"/>
  <c r="H619" i="6"/>
  <c r="H603" i="6"/>
  <c r="H597" i="6" s="1"/>
  <c r="H579" i="6"/>
  <c r="H573" i="6"/>
  <c r="H552" i="6"/>
  <c r="H546" i="6"/>
  <c r="H528" i="6"/>
  <c r="H522" i="6"/>
  <c r="H516" i="6"/>
  <c r="H509" i="6"/>
  <c r="H483" i="6"/>
  <c r="H477" i="6"/>
  <c r="H471" i="6"/>
  <c r="H459" i="6"/>
  <c r="H452" i="6"/>
  <c r="H446" i="6"/>
  <c r="H439" i="6"/>
  <c r="H433" i="6"/>
  <c r="H426" i="6"/>
  <c r="H417" i="6"/>
  <c r="H393" i="6"/>
  <c r="H387" i="6"/>
  <c r="H380" i="6"/>
  <c r="H374" i="6"/>
  <c r="H367" i="6"/>
  <c r="H361" i="6"/>
  <c r="H355" i="6"/>
  <c r="H349" i="6"/>
  <c r="H326" i="6"/>
  <c r="H320" i="6" s="1"/>
  <c r="H317" i="6" s="1"/>
  <c r="H315" i="6" s="1"/>
  <c r="H303" i="6"/>
  <c r="H297" i="6"/>
  <c r="H291" i="6"/>
  <c r="H284" i="6"/>
  <c r="H277" i="6"/>
  <c r="H271" i="6"/>
  <c r="H259" i="6"/>
  <c r="H253" i="6"/>
  <c r="H222" i="6"/>
  <c r="H216" i="6" s="1"/>
  <c r="H203" i="6"/>
  <c r="H197" i="6"/>
  <c r="H191" i="6"/>
  <c r="H172" i="6"/>
  <c r="H166" i="6" s="1"/>
  <c r="H160" i="6"/>
  <c r="H154" i="6" s="1"/>
  <c r="H144" i="6"/>
  <c r="H132" i="6"/>
  <c r="H103" i="6"/>
  <c r="H97" i="6" s="1"/>
  <c r="H94" i="6" s="1"/>
  <c r="H92" i="6" s="1"/>
  <c r="H87" i="6"/>
  <c r="H81" i="6"/>
  <c r="H23" i="6"/>
  <c r="H1897" i="5"/>
  <c r="H1891" i="5" s="1"/>
  <c r="H1888" i="5" s="1"/>
  <c r="H1886" i="5" s="1"/>
  <c r="H1884" i="5" s="1"/>
  <c r="H1879" i="5"/>
  <c r="H1874" i="5"/>
  <c r="H1858" i="5"/>
  <c r="H1852" i="5" s="1"/>
  <c r="H1846" i="5"/>
  <c r="H1840" i="5" s="1"/>
  <c r="H1834" i="5"/>
  <c r="H1828" i="5" s="1"/>
  <c r="H1803" i="5"/>
  <c r="H1797" i="5" s="1"/>
  <c r="H1791" i="5"/>
  <c r="H1785" i="5" s="1"/>
  <c r="H1766" i="5"/>
  <c r="H1760" i="5"/>
  <c r="H1752" i="5"/>
  <c r="H1746" i="5"/>
  <c r="H1727" i="5"/>
  <c r="H1721" i="5"/>
  <c r="H1715" i="5"/>
  <c r="H1709" i="5"/>
  <c r="H1697" i="5"/>
  <c r="H1691" i="5"/>
  <c r="H1676" i="5"/>
  <c r="H1653" i="5"/>
  <c r="H1647" i="5"/>
  <c r="H1641" i="5" s="1"/>
  <c r="H1618" i="5"/>
  <c r="H1599" i="5" s="1"/>
  <c r="H1589" i="5"/>
  <c r="H1583" i="5" s="1"/>
  <c r="H1580" i="5" s="1"/>
  <c r="H1578" i="5" s="1"/>
  <c r="H1552" i="5"/>
  <c r="H1546" i="5"/>
  <c r="H1540" i="5"/>
  <c r="H1534" i="5"/>
  <c r="H1521" i="5"/>
  <c r="H1509" i="5" s="1"/>
  <c r="H1499" i="5"/>
  <c r="H1493" i="5"/>
  <c r="H1487" i="5"/>
  <c r="H1481" i="5"/>
  <c r="H1475" i="5"/>
  <c r="H1468" i="5"/>
  <c r="H1452" i="5"/>
  <c r="H1446" i="5" s="1"/>
  <c r="H1443" i="5" s="1"/>
  <c r="H1438" i="5"/>
  <c r="H1432" i="5"/>
  <c r="H1417" i="5"/>
  <c r="H1411" i="5" s="1"/>
  <c r="H1408" i="5" s="1"/>
  <c r="H1403" i="5"/>
  <c r="H1397" i="5"/>
  <c r="H1391" i="5"/>
  <c r="H1385" i="5"/>
  <c r="H1379" i="5"/>
  <c r="H1373" i="5"/>
  <c r="H1367" i="5"/>
  <c r="H1361" i="5"/>
  <c r="H1342" i="5"/>
  <c r="H1336" i="5" s="1"/>
  <c r="H1333" i="5" s="1"/>
  <c r="H1331" i="5" s="1"/>
  <c r="H1313" i="5"/>
  <c r="H1307" i="5" s="1"/>
  <c r="H1304" i="5" s="1"/>
  <c r="H1299" i="5"/>
  <c r="H1293" i="5"/>
  <c r="H1287" i="5"/>
  <c r="H1267" i="5"/>
  <c r="H1261" i="5"/>
  <c r="H1248" i="5"/>
  <c r="H1239" i="5"/>
  <c r="H1225" i="5"/>
  <c r="H1219" i="5" s="1"/>
  <c r="H1216" i="5" s="1"/>
  <c r="H1211" i="5"/>
  <c r="H1205" i="5" s="1"/>
  <c r="H1202" i="5" s="1"/>
  <c r="H1197" i="5"/>
  <c r="H1191" i="5"/>
  <c r="H1175" i="5"/>
  <c r="H1169" i="5"/>
  <c r="H1162" i="5"/>
  <c r="H1153" i="5"/>
  <c r="H1138" i="5"/>
  <c r="H1132" i="5" s="1"/>
  <c r="H1120" i="5"/>
  <c r="H1114" i="5"/>
  <c r="H1096" i="5"/>
  <c r="H1089" i="5"/>
  <c r="H1075" i="5"/>
  <c r="H1061" i="5"/>
  <c r="H1054" i="5"/>
  <c r="H1038" i="5"/>
  <c r="H1032" i="5"/>
  <c r="H1026" i="5"/>
  <c r="H1008" i="5"/>
  <c r="H1002" i="5" s="1"/>
  <c r="H968" i="5"/>
  <c r="H962" i="5"/>
  <c r="H949" i="5"/>
  <c r="H943" i="5"/>
  <c r="H906" i="5"/>
  <c r="H884" i="5"/>
  <c r="H862" i="5"/>
  <c r="H846" i="5"/>
  <c r="H840" i="5" s="1"/>
  <c r="H833" i="5"/>
  <c r="H810" i="5"/>
  <c r="H804" i="5"/>
  <c r="H797" i="5"/>
  <c r="H789" i="5"/>
  <c r="H746" i="5"/>
  <c r="H739" i="5"/>
  <c r="H726" i="5"/>
  <c r="H720" i="5" s="1"/>
  <c r="H705" i="5"/>
  <c r="H692" i="5"/>
  <c r="H686" i="5" s="1"/>
  <c r="H680" i="5"/>
  <c r="H674" i="5" s="1"/>
  <c r="H662" i="5"/>
  <c r="H661" i="5"/>
  <c r="H654" i="5"/>
  <c r="H648" i="5"/>
  <c r="H619" i="5"/>
  <c r="H603" i="5"/>
  <c r="H597" i="5" s="1"/>
  <c r="H579" i="5"/>
  <c r="H573" i="5"/>
  <c r="H552" i="5"/>
  <c r="H546" i="5"/>
  <c r="H528" i="5"/>
  <c r="H522" i="5"/>
  <c r="H516" i="5"/>
  <c r="H509" i="5"/>
  <c r="H483" i="5"/>
  <c r="H477" i="5"/>
  <c r="H471" i="5"/>
  <c r="H459" i="5"/>
  <c r="H452" i="5"/>
  <c r="H446" i="5"/>
  <c r="H439" i="5"/>
  <c r="H433" i="5"/>
  <c r="H426" i="5"/>
  <c r="H417" i="5"/>
  <c r="H393" i="5"/>
  <c r="H387" i="5"/>
  <c r="H380" i="5"/>
  <c r="H374" i="5"/>
  <c r="H367" i="5"/>
  <c r="H361" i="5"/>
  <c r="H355" i="5"/>
  <c r="H349" i="5"/>
  <c r="H320" i="5"/>
  <c r="H317" i="5" s="1"/>
  <c r="H315" i="5" s="1"/>
  <c r="H303" i="5"/>
  <c r="H297" i="5"/>
  <c r="H291" i="5"/>
  <c r="H284" i="5"/>
  <c r="H277" i="5"/>
  <c r="H271" i="5"/>
  <c r="H259" i="5"/>
  <c r="H253" i="5"/>
  <c r="H222" i="5"/>
  <c r="H216" i="5" s="1"/>
  <c r="H203" i="5"/>
  <c r="H197" i="5"/>
  <c r="H191" i="5"/>
  <c r="H172" i="5"/>
  <c r="H166" i="5" s="1"/>
  <c r="H160" i="5"/>
  <c r="H154" i="5" s="1"/>
  <c r="H144" i="5"/>
  <c r="H132" i="5"/>
  <c r="H103" i="5"/>
  <c r="H97" i="5" s="1"/>
  <c r="H94" i="5" s="1"/>
  <c r="H92" i="5" s="1"/>
  <c r="H87" i="5"/>
  <c r="H81" i="5"/>
  <c r="H23" i="5"/>
  <c r="H1897" i="4"/>
  <c r="H1891" i="4" s="1"/>
  <c r="H1888" i="4" s="1"/>
  <c r="H1886" i="4" s="1"/>
  <c r="H1884" i="4" s="1"/>
  <c r="H1879" i="4"/>
  <c r="H1874" i="4"/>
  <c r="H1858" i="4"/>
  <c r="H1852" i="4" s="1"/>
  <c r="H1846" i="4"/>
  <c r="H1840" i="4" s="1"/>
  <c r="H1834" i="4"/>
  <c r="H1828" i="4" s="1"/>
  <c r="H1803" i="4"/>
  <c r="H1797" i="4" s="1"/>
  <c r="H1791" i="4"/>
  <c r="H1785" i="4" s="1"/>
  <c r="H1766" i="4"/>
  <c r="H1760" i="4"/>
  <c r="H1752" i="4"/>
  <c r="H1746" i="4"/>
  <c r="H1727" i="4"/>
  <c r="H1721" i="4"/>
  <c r="H1715" i="4"/>
  <c r="H1709" i="4"/>
  <c r="H1697" i="4"/>
  <c r="H1691" i="4"/>
  <c r="H1682" i="4"/>
  <c r="H1676" i="4"/>
  <c r="H1653" i="4"/>
  <c r="H1647" i="4"/>
  <c r="H1641" i="4" s="1"/>
  <c r="H1625" i="4"/>
  <c r="H1618" i="4"/>
  <c r="H1599" i="4" s="1"/>
  <c r="H1589" i="4"/>
  <c r="H1583" i="4" s="1"/>
  <c r="H1580" i="4" s="1"/>
  <c r="H1578" i="4" s="1"/>
  <c r="H1552" i="4"/>
  <c r="H1546" i="4"/>
  <c r="H1540" i="4"/>
  <c r="H1534" i="4"/>
  <c r="H1521" i="4"/>
  <c r="H1509" i="4" s="1"/>
  <c r="H1499" i="4"/>
  <c r="H1493" i="4"/>
  <c r="H1487" i="4"/>
  <c r="H1481" i="4"/>
  <c r="H1475" i="4"/>
  <c r="H1468" i="4"/>
  <c r="H1452" i="4"/>
  <c r="H1446" i="4" s="1"/>
  <c r="H1443" i="4" s="1"/>
  <c r="H1438" i="4"/>
  <c r="H1432" i="4"/>
  <c r="H1417" i="4"/>
  <c r="H1411" i="4" s="1"/>
  <c r="H1408" i="4" s="1"/>
  <c r="H1403" i="4"/>
  <c r="H1397" i="4"/>
  <c r="H1391" i="4"/>
  <c r="H1385" i="4"/>
  <c r="H1379" i="4"/>
  <c r="H1373" i="4"/>
  <c r="H1367" i="4"/>
  <c r="H1361" i="4"/>
  <c r="H1342" i="4"/>
  <c r="H1336" i="4" s="1"/>
  <c r="H1333" i="4" s="1"/>
  <c r="H1331" i="4" s="1"/>
  <c r="H1313" i="4"/>
  <c r="H1307" i="4" s="1"/>
  <c r="H1304" i="4" s="1"/>
  <c r="H1299" i="4"/>
  <c r="H1293" i="4"/>
  <c r="H1287" i="4"/>
  <c r="H1267" i="4"/>
  <c r="H1261" i="4"/>
  <c r="H1248" i="4"/>
  <c r="H1239" i="4"/>
  <c r="H1225" i="4"/>
  <c r="H1219" i="4" s="1"/>
  <c r="H1216" i="4" s="1"/>
  <c r="H1211" i="4"/>
  <c r="H1205" i="4" s="1"/>
  <c r="H1202" i="4" s="1"/>
  <c r="H1197" i="4"/>
  <c r="H1191" i="4"/>
  <c r="H1175" i="4"/>
  <c r="H1169" i="4"/>
  <c r="H1162" i="4"/>
  <c r="H1153" i="4"/>
  <c r="H1138" i="4"/>
  <c r="H1132" i="4" s="1"/>
  <c r="H1120" i="4"/>
  <c r="H1114" i="4"/>
  <c r="H1096" i="4"/>
  <c r="H1089" i="4"/>
  <c r="H1075" i="4"/>
  <c r="H1061" i="4"/>
  <c r="H1054" i="4"/>
  <c r="H1038" i="4"/>
  <c r="H1032" i="4"/>
  <c r="H1026" i="4"/>
  <c r="H1008" i="4"/>
  <c r="H1002" i="4" s="1"/>
  <c r="H968" i="4"/>
  <c r="H962" i="4"/>
  <c r="H949" i="4"/>
  <c r="H943" i="4"/>
  <c r="H906" i="4"/>
  <c r="H884" i="4"/>
  <c r="H862" i="4"/>
  <c r="H846" i="4"/>
  <c r="H840" i="4" s="1"/>
  <c r="H833" i="4"/>
  <c r="H810" i="4"/>
  <c r="H804" i="4"/>
  <c r="H797" i="4"/>
  <c r="H789" i="4"/>
  <c r="H746" i="4"/>
  <c r="H739" i="4"/>
  <c r="H726" i="4"/>
  <c r="H720" i="4" s="1"/>
  <c r="H705" i="4"/>
  <c r="H692" i="4"/>
  <c r="H686" i="4" s="1"/>
  <c r="H680" i="4"/>
  <c r="H674" i="4" s="1"/>
  <c r="H662" i="4"/>
  <c r="H661" i="4"/>
  <c r="H654" i="4"/>
  <c r="H648" i="4"/>
  <c r="H619" i="4"/>
  <c r="H603" i="4"/>
  <c r="H597" i="4" s="1"/>
  <c r="H579" i="4"/>
  <c r="H573" i="4"/>
  <c r="H552" i="4"/>
  <c r="H546" i="4"/>
  <c r="H528" i="4"/>
  <c r="H522" i="4"/>
  <c r="H516" i="4"/>
  <c r="H509" i="4"/>
  <c r="H483" i="4"/>
  <c r="H477" i="4"/>
  <c r="H471" i="4"/>
  <c r="H459" i="4"/>
  <c r="H452" i="4"/>
  <c r="H446" i="4"/>
  <c r="H439" i="4"/>
  <c r="H433" i="4"/>
  <c r="H426" i="4"/>
  <c r="H417" i="4"/>
  <c r="H393" i="4"/>
  <c r="H387" i="4"/>
  <c r="H380" i="4"/>
  <c r="H374" i="4"/>
  <c r="H367" i="4"/>
  <c r="H361" i="4"/>
  <c r="H355" i="4"/>
  <c r="H349" i="4"/>
  <c r="H326" i="4"/>
  <c r="H320" i="4" s="1"/>
  <c r="H317" i="4" s="1"/>
  <c r="H315" i="4" s="1"/>
  <c r="H303" i="4"/>
  <c r="H297" i="4"/>
  <c r="H291" i="4"/>
  <c r="H284" i="4"/>
  <c r="H277" i="4"/>
  <c r="H271" i="4"/>
  <c r="H259" i="4"/>
  <c r="H253" i="4"/>
  <c r="H222" i="4"/>
  <c r="H216" i="4" s="1"/>
  <c r="H203" i="4"/>
  <c r="H197" i="4"/>
  <c r="H191" i="4"/>
  <c r="H172" i="4"/>
  <c r="H166" i="4" s="1"/>
  <c r="H160" i="4"/>
  <c r="H154" i="4" s="1"/>
  <c r="H144" i="4"/>
  <c r="H132" i="4"/>
  <c r="H103" i="4"/>
  <c r="H97" i="4" s="1"/>
  <c r="H94" i="4" s="1"/>
  <c r="H92" i="4" s="1"/>
  <c r="H87" i="4"/>
  <c r="H81" i="4"/>
  <c r="H23" i="4"/>
  <c r="H1897" i="3"/>
  <c r="H1891" i="3" s="1"/>
  <c r="H1888" i="3" s="1"/>
  <c r="H1886" i="3" s="1"/>
  <c r="H1884" i="3" s="1"/>
  <c r="H1879" i="3"/>
  <c r="H1874" i="3"/>
  <c r="H1858" i="3"/>
  <c r="H1852" i="3" s="1"/>
  <c r="H1846" i="3"/>
  <c r="H1840" i="3" s="1"/>
  <c r="H1834" i="3"/>
  <c r="H1828" i="3" s="1"/>
  <c r="H1803" i="3"/>
  <c r="H1797" i="3" s="1"/>
  <c r="H1791" i="3"/>
  <c r="H1785" i="3" s="1"/>
  <c r="H1766" i="3"/>
  <c r="H1760" i="3"/>
  <c r="H1752" i="3"/>
  <c r="H1746" i="3"/>
  <c r="H1727" i="3"/>
  <c r="H1721" i="3"/>
  <c r="H1715" i="3"/>
  <c r="H1709" i="3"/>
  <c r="H1697" i="3"/>
  <c r="H1691" i="3"/>
  <c r="H1682" i="3"/>
  <c r="H1676" i="3"/>
  <c r="H1653" i="3"/>
  <c r="H1647" i="3"/>
  <c r="H1641" i="3" s="1"/>
  <c r="H1625" i="3"/>
  <c r="H1618" i="3"/>
  <c r="H1599" i="3" s="1"/>
  <c r="H1589" i="3"/>
  <c r="H1583" i="3" s="1"/>
  <c r="H1580" i="3" s="1"/>
  <c r="H1578" i="3" s="1"/>
  <c r="H1552" i="3"/>
  <c r="H1546" i="3"/>
  <c r="H1540" i="3"/>
  <c r="H1534" i="3"/>
  <c r="H1521" i="3"/>
  <c r="H1509" i="3" s="1"/>
  <c r="H1499" i="3"/>
  <c r="H1493" i="3"/>
  <c r="H1487" i="3"/>
  <c r="H1481" i="3"/>
  <c r="H1475" i="3"/>
  <c r="H1468" i="3"/>
  <c r="H1452" i="3"/>
  <c r="H1446" i="3" s="1"/>
  <c r="H1443" i="3" s="1"/>
  <c r="H1438" i="3"/>
  <c r="H1432" i="3"/>
  <c r="H1417" i="3"/>
  <c r="H1411" i="3" s="1"/>
  <c r="H1408" i="3" s="1"/>
  <c r="H1403" i="3"/>
  <c r="H1397" i="3"/>
  <c r="H1391" i="3"/>
  <c r="H1385" i="3"/>
  <c r="H1379" i="3"/>
  <c r="H1373" i="3"/>
  <c r="H1367" i="3"/>
  <c r="H1361" i="3"/>
  <c r="H1342" i="3"/>
  <c r="H1336" i="3" s="1"/>
  <c r="H1333" i="3" s="1"/>
  <c r="H1331" i="3" s="1"/>
  <c r="H1313" i="3"/>
  <c r="H1307" i="3" s="1"/>
  <c r="H1304" i="3" s="1"/>
  <c r="H1299" i="3"/>
  <c r="H1293" i="3"/>
  <c r="H1287" i="3"/>
  <c r="H1267" i="3"/>
  <c r="H1261" i="3"/>
  <c r="H1248" i="3"/>
  <c r="H1239" i="3"/>
  <c r="H1225" i="3"/>
  <c r="H1219" i="3" s="1"/>
  <c r="H1216" i="3" s="1"/>
  <c r="H1211" i="3"/>
  <c r="H1205" i="3" s="1"/>
  <c r="H1202" i="3" s="1"/>
  <c r="H1197" i="3"/>
  <c r="H1191" i="3"/>
  <c r="H1175" i="3"/>
  <c r="H1169" i="3"/>
  <c r="H1162" i="3"/>
  <c r="H1153" i="3"/>
  <c r="H1138" i="3"/>
  <c r="H1132" i="3" s="1"/>
  <c r="H1120" i="3"/>
  <c r="H1114" i="3"/>
  <c r="H1096" i="3"/>
  <c r="H1089" i="3"/>
  <c r="H1075" i="3"/>
  <c r="H1061" i="3"/>
  <c r="H1054" i="3"/>
  <c r="H1038" i="3"/>
  <c r="H1032" i="3"/>
  <c r="H1026" i="3"/>
  <c r="H1008" i="3"/>
  <c r="H1002" i="3" s="1"/>
  <c r="H968" i="3"/>
  <c r="H962" i="3"/>
  <c r="H949" i="3"/>
  <c r="H943" i="3"/>
  <c r="H906" i="3"/>
  <c r="H884" i="3"/>
  <c r="H862" i="3"/>
  <c r="H846" i="3"/>
  <c r="H840" i="3" s="1"/>
  <c r="H833" i="3"/>
  <c r="H810" i="3"/>
  <c r="H804" i="3"/>
  <c r="H797" i="3"/>
  <c r="H789" i="3"/>
  <c r="H746" i="3"/>
  <c r="H739" i="3"/>
  <c r="H726" i="3"/>
  <c r="H720" i="3" s="1"/>
  <c r="H705" i="3"/>
  <c r="H692" i="3"/>
  <c r="H686" i="3" s="1"/>
  <c r="H680" i="3"/>
  <c r="H674" i="3" s="1"/>
  <c r="H662" i="3"/>
  <c r="H661" i="3"/>
  <c r="H654" i="3"/>
  <c r="H648" i="3"/>
  <c r="H619" i="3"/>
  <c r="H603" i="3"/>
  <c r="H597" i="3" s="1"/>
  <c r="H579" i="3"/>
  <c r="H573" i="3"/>
  <c r="H552" i="3"/>
  <c r="H546" i="3"/>
  <c r="H528" i="3"/>
  <c r="H522" i="3"/>
  <c r="H516" i="3"/>
  <c r="H509" i="3"/>
  <c r="H483" i="3"/>
  <c r="H477" i="3"/>
  <c r="H471" i="3"/>
  <c r="H459" i="3"/>
  <c r="H452" i="3"/>
  <c r="H446" i="3"/>
  <c r="H439" i="3"/>
  <c r="H433" i="3"/>
  <c r="H426" i="3"/>
  <c r="H417" i="3"/>
  <c r="H393" i="3"/>
  <c r="H387" i="3"/>
  <c r="H380" i="3"/>
  <c r="H374" i="3"/>
  <c r="H367" i="3"/>
  <c r="H361" i="3"/>
  <c r="H355" i="3"/>
  <c r="H349" i="3"/>
  <c r="H326" i="3"/>
  <c r="H320" i="3" s="1"/>
  <c r="H317" i="3" s="1"/>
  <c r="H315" i="3" s="1"/>
  <c r="H303" i="3"/>
  <c r="H297" i="3"/>
  <c r="H291" i="3"/>
  <c r="H284" i="3"/>
  <c r="H277" i="3"/>
  <c r="H271" i="3"/>
  <c r="H259" i="3"/>
  <c r="H253" i="3"/>
  <c r="H222" i="3"/>
  <c r="H216" i="3" s="1"/>
  <c r="H203" i="3"/>
  <c r="H197" i="3"/>
  <c r="H191" i="3"/>
  <c r="H172" i="3"/>
  <c r="H166" i="3" s="1"/>
  <c r="H160" i="3"/>
  <c r="H154" i="3" s="1"/>
  <c r="H144" i="3"/>
  <c r="H132" i="3"/>
  <c r="H103" i="3"/>
  <c r="H97" i="3" s="1"/>
  <c r="H94" i="3" s="1"/>
  <c r="H92" i="3" s="1"/>
  <c r="H87" i="3"/>
  <c r="H81" i="3"/>
  <c r="H23" i="3"/>
  <c r="H1740" i="9" l="1"/>
  <c r="H528" i="12"/>
  <c r="H522" i="12"/>
  <c r="H1703" i="9"/>
  <c r="H1528" i="9"/>
  <c r="H1255" i="9"/>
  <c r="H503" i="9"/>
  <c r="H120" i="9"/>
  <c r="H115" i="9" s="1"/>
  <c r="H856" i="9"/>
  <c r="H853" i="9" s="1"/>
  <c r="H851" i="9" s="1"/>
  <c r="H642" i="4"/>
  <c r="H1840" i="10"/>
  <c r="H1840" i="12" s="1"/>
  <c r="H1891" i="10"/>
  <c r="H1888" i="10" s="1"/>
  <c r="H1852" i="10"/>
  <c r="H1852" i="12" s="1"/>
  <c r="H764" i="12"/>
  <c r="H1785" i="12"/>
  <c r="H1153" i="12"/>
  <c r="H17" i="9"/>
  <c r="H14" i="9" s="1"/>
  <c r="H1509" i="12"/>
  <c r="H900" i="5"/>
  <c r="H900" i="16"/>
  <c r="H540" i="7"/>
  <c r="H900" i="7"/>
  <c r="H1307" i="9"/>
  <c r="H1304" i="9"/>
  <c r="H900" i="6"/>
  <c r="H900" i="11"/>
  <c r="H900" i="15"/>
  <c r="H878" i="3"/>
  <c r="H875" i="3" s="1"/>
  <c r="H873" i="3" s="1"/>
  <c r="H878" i="15"/>
  <c r="H875" i="15" s="1"/>
  <c r="H873" i="15" s="1"/>
  <c r="H900" i="3"/>
  <c r="H878" i="8"/>
  <c r="H875" i="8" s="1"/>
  <c r="H873" i="8" s="1"/>
  <c r="H878" i="14"/>
  <c r="H875" i="14" s="1"/>
  <c r="H873" i="14" s="1"/>
  <c r="H878" i="4"/>
  <c r="H875" i="4" s="1"/>
  <c r="H873" i="4" s="1"/>
  <c r="H878" i="13"/>
  <c r="H875" i="13" s="1"/>
  <c r="H873" i="13" s="1"/>
  <c r="H878" i="6"/>
  <c r="H875" i="6" s="1"/>
  <c r="H873" i="6" s="1"/>
  <c r="H878" i="9"/>
  <c r="H875" i="9" s="1"/>
  <c r="H873" i="9" s="1"/>
  <c r="H878" i="5"/>
  <c r="H875" i="5" s="1"/>
  <c r="H873" i="5" s="1"/>
  <c r="H878" i="7"/>
  <c r="H875" i="7" s="1"/>
  <c r="H873" i="7" s="1"/>
  <c r="H878" i="16"/>
  <c r="H875" i="16" s="1"/>
  <c r="H873" i="16" s="1"/>
  <c r="H900" i="4"/>
  <c r="H540" i="13"/>
  <c r="H900" i="13"/>
  <c r="H900" i="8"/>
  <c r="H900" i="14"/>
  <c r="H856" i="3"/>
  <c r="H853" i="3" s="1"/>
  <c r="H851" i="3" s="1"/>
  <c r="H856" i="6"/>
  <c r="H853" i="6" s="1"/>
  <c r="H851" i="6" s="1"/>
  <c r="H856" i="14"/>
  <c r="H853" i="14" s="1"/>
  <c r="H851" i="14" s="1"/>
  <c r="H856" i="5"/>
  <c r="H853" i="5" s="1"/>
  <c r="H851" i="5" s="1"/>
  <c r="H856" i="7"/>
  <c r="H853" i="7" s="1"/>
  <c r="H851" i="7" s="1"/>
  <c r="H856" i="16"/>
  <c r="H853" i="16" s="1"/>
  <c r="H851" i="16" s="1"/>
  <c r="H856" i="15"/>
  <c r="H853" i="15" s="1"/>
  <c r="H851" i="15" s="1"/>
  <c r="H856" i="8"/>
  <c r="H853" i="8" s="1"/>
  <c r="H851" i="8" s="1"/>
  <c r="H856" i="4"/>
  <c r="H853" i="4" s="1"/>
  <c r="H851" i="4" s="1"/>
  <c r="H613" i="11"/>
  <c r="H610" i="11" s="1"/>
  <c r="H608" i="11" s="1"/>
  <c r="H856" i="13"/>
  <c r="H853" i="13" s="1"/>
  <c r="H851" i="13" s="1"/>
  <c r="H875" i="11"/>
  <c r="H873" i="11" s="1"/>
  <c r="H343" i="16"/>
  <c r="H642" i="16"/>
  <c r="H465" i="15"/>
  <c r="H465" i="14"/>
  <c r="H613" i="4"/>
  <c r="H610" i="4" s="1"/>
  <c r="H608" i="4" s="1"/>
  <c r="H540" i="3"/>
  <c r="H540" i="4"/>
  <c r="H540" i="5"/>
  <c r="H465" i="6"/>
  <c r="H613" i="6"/>
  <c r="H610" i="6" s="1"/>
  <c r="H608" i="6" s="1"/>
  <c r="H343" i="7"/>
  <c r="H343" i="8"/>
  <c r="H343" i="9"/>
  <c r="H540" i="9"/>
  <c r="H613" i="14"/>
  <c r="H610" i="14" s="1"/>
  <c r="H608" i="14" s="1"/>
  <c r="H613" i="15"/>
  <c r="H610" i="15" s="1"/>
  <c r="H608" i="15" s="1"/>
  <c r="H613" i="5"/>
  <c r="H610" i="5" s="1"/>
  <c r="H608" i="5" s="1"/>
  <c r="H610" i="9"/>
  <c r="H608" i="9" s="1"/>
  <c r="H613" i="3"/>
  <c r="H610" i="3" s="1"/>
  <c r="H608" i="3" s="1"/>
  <c r="H613" i="7"/>
  <c r="H610" i="7" s="1"/>
  <c r="H608" i="7" s="1"/>
  <c r="H613" i="8"/>
  <c r="H610" i="8" s="1"/>
  <c r="H608" i="8" s="1"/>
  <c r="H613" i="16"/>
  <c r="H610" i="16" s="1"/>
  <c r="H608" i="16" s="1"/>
  <c r="H613" i="13"/>
  <c r="H610" i="13" s="1"/>
  <c r="H608" i="13" s="1"/>
  <c r="H540" i="8"/>
  <c r="H567" i="9"/>
  <c r="H564" i="9" s="1"/>
  <c r="H540" i="16"/>
  <c r="H540" i="6"/>
  <c r="H540" i="14"/>
  <c r="H540" i="15"/>
  <c r="H465" i="11"/>
  <c r="H465" i="3"/>
  <c r="H465" i="4"/>
  <c r="H465" i="5"/>
  <c r="H465" i="13"/>
  <c r="H465" i="9"/>
  <c r="H465" i="7"/>
  <c r="H465" i="8"/>
  <c r="H465" i="16"/>
  <c r="H57" i="12"/>
  <c r="H343" i="15"/>
  <c r="H343" i="3"/>
  <c r="H343" i="4"/>
  <c r="H343" i="5"/>
  <c r="H343" i="11"/>
  <c r="H343" i="13"/>
  <c r="H343" i="6"/>
  <c r="H343" i="14"/>
  <c r="H320" i="12"/>
  <c r="H265" i="9"/>
  <c r="H1868" i="11"/>
  <c r="H1863" i="11" s="1"/>
  <c r="H1868" i="8"/>
  <c r="H1863" i="8" s="1"/>
  <c r="H810" i="12"/>
  <c r="H1185" i="3"/>
  <c r="H1182" i="3" s="1"/>
  <c r="H956" i="6"/>
  <c r="H1185" i="9"/>
  <c r="H1182" i="9" s="1"/>
  <c r="H355" i="12"/>
  <c r="H17" i="3"/>
  <c r="H14" i="3" s="1"/>
  <c r="H1185" i="14"/>
  <c r="H1182" i="14" s="1"/>
  <c r="H17" i="11"/>
  <c r="H14" i="11" s="1"/>
  <c r="H17" i="7"/>
  <c r="H14" i="7" s="1"/>
  <c r="H1185" i="4"/>
  <c r="H1182" i="4" s="1"/>
  <c r="H75" i="7"/>
  <c r="H72" i="7" s="1"/>
  <c r="H247" i="11"/>
  <c r="H937" i="16"/>
  <c r="H1185" i="16"/>
  <c r="H1182" i="16" s="1"/>
  <c r="H937" i="4"/>
  <c r="H185" i="8"/>
  <c r="H182" i="8" s="1"/>
  <c r="H180" i="8" s="1"/>
  <c r="H937" i="8"/>
  <c r="H75" i="9"/>
  <c r="H72" i="9" s="1"/>
  <c r="H213" i="6"/>
  <c r="H211" i="6" s="1"/>
  <c r="H75" i="6"/>
  <c r="H72" i="6" s="1"/>
  <c r="H733" i="6"/>
  <c r="H265" i="5"/>
  <c r="H185" i="3"/>
  <c r="H182" i="3" s="1"/>
  <c r="H180" i="3" s="1"/>
  <c r="H265" i="4"/>
  <c r="H265" i="8"/>
  <c r="H1114" i="12"/>
  <c r="H1676" i="12"/>
  <c r="H1709" i="12"/>
  <c r="H1746" i="12"/>
  <c r="H1185" i="8"/>
  <c r="H1182" i="8" s="1"/>
  <c r="H17" i="16"/>
  <c r="H14" i="16" s="1"/>
  <c r="H783" i="16"/>
  <c r="H780" i="16" s="1"/>
  <c r="H778" i="16" s="1"/>
  <c r="H1255" i="16"/>
  <c r="H733" i="16"/>
  <c r="H247" i="15"/>
  <c r="H1233" i="14"/>
  <c r="H213" i="14"/>
  <c r="H211" i="14" s="1"/>
  <c r="H1108" i="14"/>
  <c r="H1105" i="14" s="1"/>
  <c r="H1103" i="14" s="1"/>
  <c r="H1101" i="14" s="1"/>
  <c r="H1438" i="12"/>
  <c r="H937" i="11"/>
  <c r="H579" i="12"/>
  <c r="H943" i="12"/>
  <c r="H446" i="12"/>
  <c r="H483" i="12"/>
  <c r="H66" i="12"/>
  <c r="H23" i="12"/>
  <c r="H1293" i="12"/>
  <c r="H197" i="12"/>
  <c r="H833" i="12"/>
  <c r="H229" i="12"/>
  <c r="H349" i="12"/>
  <c r="H962" i="12"/>
  <c r="H1803" i="12"/>
  <c r="H132" i="12"/>
  <c r="H191" i="12"/>
  <c r="H277" i="12"/>
  <c r="H303" i="12"/>
  <c r="H387" i="12"/>
  <c r="H433" i="12"/>
  <c r="H459" i="12"/>
  <c r="H471" i="12"/>
  <c r="H516" i="12"/>
  <c r="H546" i="12"/>
  <c r="H654" i="12"/>
  <c r="H1239" i="12"/>
  <c r="H1721" i="12"/>
  <c r="H1760" i="12"/>
  <c r="H1879" i="12"/>
  <c r="H265" i="3"/>
  <c r="H426" i="12"/>
  <c r="H552" i="12"/>
  <c r="H746" i="12"/>
  <c r="H1026" i="12"/>
  <c r="H1075" i="12"/>
  <c r="H1162" i="12"/>
  <c r="H1225" i="12"/>
  <c r="H1267" i="12"/>
  <c r="H1475" i="12"/>
  <c r="H1499" i="12"/>
  <c r="H1691" i="12"/>
  <c r="H1715" i="12"/>
  <c r="H1752" i="12"/>
  <c r="H1797" i="12"/>
  <c r="H1828" i="12"/>
  <c r="H265" i="13"/>
  <c r="H235" i="12"/>
  <c r="H1897" i="12"/>
  <c r="H1647" i="12"/>
  <c r="H417" i="12"/>
  <c r="H1008" i="12"/>
  <c r="H253" i="12"/>
  <c r="H367" i="12"/>
  <c r="H726" i="12"/>
  <c r="H797" i="12"/>
  <c r="H846" i="12"/>
  <c r="H1367" i="12"/>
  <c r="H1391" i="12"/>
  <c r="H1452" i="12"/>
  <c r="H1487" i="12"/>
  <c r="H1534" i="12"/>
  <c r="H1618" i="12"/>
  <c r="H1697" i="12"/>
  <c r="H1727" i="12"/>
  <c r="H1766" i="12"/>
  <c r="H1868" i="10"/>
  <c r="H1874" i="12"/>
  <c r="H1427" i="3"/>
  <c r="H1424" i="3" s="1"/>
  <c r="H1422" i="3" s="1"/>
  <c r="H1868" i="3"/>
  <c r="H1863" i="3" s="1"/>
  <c r="H75" i="4"/>
  <c r="H72" i="4" s="1"/>
  <c r="H17" i="6"/>
  <c r="H14" i="6" s="1"/>
  <c r="H103" i="12"/>
  <c r="H172" i="12"/>
  <c r="H222" i="12"/>
  <c r="H271" i="12"/>
  <c r="H297" i="12"/>
  <c r="H380" i="12"/>
  <c r="H452" i="12"/>
  <c r="H648" i="12"/>
  <c r="H789" i="12"/>
  <c r="H949" i="12"/>
  <c r="H1032" i="12"/>
  <c r="H1096" i="12"/>
  <c r="H1211" i="12"/>
  <c r="H1299" i="12"/>
  <c r="H1361" i="12"/>
  <c r="H1385" i="12"/>
  <c r="H1411" i="12"/>
  <c r="H1432" i="12"/>
  <c r="H1481" i="12"/>
  <c r="H1552" i="12"/>
  <c r="H1589" i="12"/>
  <c r="H642" i="11"/>
  <c r="H699" i="13"/>
  <c r="H265" i="14"/>
  <c r="H1427" i="16"/>
  <c r="H1424" i="16" s="1"/>
  <c r="H1422" i="16" s="1"/>
  <c r="H1868" i="16"/>
  <c r="H1863" i="16" s="1"/>
  <c r="H138" i="12"/>
  <c r="H1138" i="12"/>
  <c r="H1281" i="5"/>
  <c r="H1278" i="5" s="1"/>
  <c r="H956" i="9"/>
  <c r="H87" i="12"/>
  <c r="H154" i="12"/>
  <c r="H203" i="12"/>
  <c r="H259" i="12"/>
  <c r="H291" i="12"/>
  <c r="H374" i="12"/>
  <c r="H477" i="12"/>
  <c r="H509" i="12"/>
  <c r="H573" i="12"/>
  <c r="H619" i="12"/>
  <c r="H613" i="12" s="1"/>
  <c r="H1038" i="12"/>
  <c r="H1061" i="12"/>
  <c r="H1089" i="12"/>
  <c r="H1132" i="12"/>
  <c r="H1175" i="12"/>
  <c r="H1197" i="12"/>
  <c r="H1261" i="12"/>
  <c r="H1313" i="12"/>
  <c r="H1336" i="12"/>
  <c r="H1379" i="12"/>
  <c r="H1403" i="12"/>
  <c r="H1417" i="12"/>
  <c r="H1546" i="12"/>
  <c r="H1641" i="12"/>
  <c r="H265" i="11"/>
  <c r="H265" i="15"/>
  <c r="H1521" i="12"/>
  <c r="H705" i="12"/>
  <c r="H326" i="12"/>
  <c r="H160" i="12"/>
  <c r="H265" i="6"/>
  <c r="H265" i="7"/>
  <c r="H81" i="12"/>
  <c r="H144" i="12"/>
  <c r="H284" i="12"/>
  <c r="H393" i="12"/>
  <c r="H439" i="12"/>
  <c r="H603" i="12"/>
  <c r="H661" i="12"/>
  <c r="H680" i="12"/>
  <c r="H692" i="12"/>
  <c r="H739" i="12"/>
  <c r="H804" i="12"/>
  <c r="H862" i="12"/>
  <c r="H884" i="12"/>
  <c r="H906" i="12"/>
  <c r="H968" i="12"/>
  <c r="H1054" i="12"/>
  <c r="H1120" i="12"/>
  <c r="H1169" i="12"/>
  <c r="H1191" i="12"/>
  <c r="H1248" i="12"/>
  <c r="H1287" i="12"/>
  <c r="H1373" i="12"/>
  <c r="H1397" i="12"/>
  <c r="H1468" i="12"/>
  <c r="H1493" i="12"/>
  <c r="H1540" i="12"/>
  <c r="H120" i="11"/>
  <c r="H117" i="11" s="1"/>
  <c r="H17" i="14"/>
  <c r="H14" i="14" s="1"/>
  <c r="H120" i="16"/>
  <c r="H117" i="16" s="1"/>
  <c r="H265" i="16"/>
  <c r="H1858" i="12"/>
  <c r="H1846" i="12"/>
  <c r="H1834" i="12"/>
  <c r="H1791" i="12"/>
  <c r="H1342" i="12"/>
  <c r="H699" i="11"/>
  <c r="H733" i="11"/>
  <c r="H733" i="5"/>
  <c r="H733" i="14"/>
  <c r="H937" i="3"/>
  <c r="H937" i="13"/>
  <c r="H937" i="15"/>
  <c r="H956" i="3"/>
  <c r="H956" i="15"/>
  <c r="H151" i="3"/>
  <c r="H149" i="3" s="1"/>
  <c r="H1108" i="6"/>
  <c r="H1105" i="6" s="1"/>
  <c r="H1103" i="6" s="1"/>
  <c r="H1101" i="6" s="1"/>
  <c r="H1108" i="8"/>
  <c r="H1105" i="8" s="1"/>
  <c r="H1103" i="8" s="1"/>
  <c r="H1101" i="8" s="1"/>
  <c r="H1506" i="9"/>
  <c r="H213" i="11"/>
  <c r="H211" i="11" s="1"/>
  <c r="H1427" i="11"/>
  <c r="H1424" i="11" s="1"/>
  <c r="H1422" i="11" s="1"/>
  <c r="H699" i="14"/>
  <c r="H783" i="15"/>
  <c r="H780" i="15" s="1"/>
  <c r="H778" i="15" s="1"/>
  <c r="H1185" i="15"/>
  <c r="H1182" i="15" s="1"/>
  <c r="H151" i="16"/>
  <c r="H149" i="16" s="1"/>
  <c r="H699" i="16"/>
  <c r="H699" i="3"/>
  <c r="H1255" i="3"/>
  <c r="H75" i="5"/>
  <c r="H72" i="5" s="1"/>
  <c r="H1233" i="5"/>
  <c r="H247" i="7"/>
  <c r="H1868" i="7"/>
  <c r="H1863" i="7" s="1"/>
  <c r="H75" i="11"/>
  <c r="H72" i="11" s="1"/>
  <c r="H1427" i="8"/>
  <c r="H1424" i="8" s="1"/>
  <c r="H1422" i="8" s="1"/>
  <c r="H699" i="4"/>
  <c r="H956" i="4"/>
  <c r="H247" i="6"/>
  <c r="H642" i="6"/>
  <c r="H1233" i="6"/>
  <c r="H699" i="7"/>
  <c r="H956" i="7"/>
  <c r="H956" i="8"/>
  <c r="H1670" i="8"/>
  <c r="H733" i="9"/>
  <c r="H1868" i="9"/>
  <c r="H17" i="13"/>
  <c r="H14" i="13" s="1"/>
  <c r="H783" i="3"/>
  <c r="H780" i="3" s="1"/>
  <c r="H778" i="3" s="1"/>
  <c r="H1020" i="5"/>
  <c r="H999" i="5" s="1"/>
  <c r="H997" i="5" s="1"/>
  <c r="H1048" i="6"/>
  <c r="H1045" i="6" s="1"/>
  <c r="H1043" i="6" s="1"/>
  <c r="H783" i="7"/>
  <c r="H780" i="7" s="1"/>
  <c r="H778" i="7" s="1"/>
  <c r="H937" i="7"/>
  <c r="H1185" i="7"/>
  <c r="H1182" i="7" s="1"/>
  <c r="H937" i="9"/>
  <c r="H1427" i="9"/>
  <c r="H1424" i="9" s="1"/>
  <c r="H1422" i="9" s="1"/>
  <c r="H1670" i="9"/>
  <c r="H503" i="11"/>
  <c r="H503" i="7"/>
  <c r="H247" i="3"/>
  <c r="H120" i="3"/>
  <c r="H115" i="3" s="1"/>
  <c r="H567" i="5"/>
  <c r="H564" i="5" s="1"/>
  <c r="H699" i="5"/>
  <c r="H1255" i="5"/>
  <c r="H1427" i="5"/>
  <c r="H1424" i="5" s="1"/>
  <c r="H1422" i="5" s="1"/>
  <c r="H1740" i="6"/>
  <c r="H120" i="7"/>
  <c r="H185" i="7"/>
  <c r="H182" i="7" s="1"/>
  <c r="H180" i="7" s="1"/>
  <c r="H151" i="8"/>
  <c r="H149" i="8" s="1"/>
  <c r="H1255" i="8"/>
  <c r="H783" i="4"/>
  <c r="H780" i="4" s="1"/>
  <c r="H778" i="4" s="1"/>
  <c r="H1868" i="4"/>
  <c r="H1863" i="4" s="1"/>
  <c r="H185" i="5"/>
  <c r="H182" i="5" s="1"/>
  <c r="H180" i="5" s="1"/>
  <c r="H411" i="7"/>
  <c r="H1528" i="7"/>
  <c r="H1506" i="7" s="1"/>
  <c r="H1596" i="7"/>
  <c r="H1594" i="7" s="1"/>
  <c r="H699" i="8"/>
  <c r="H1528" i="4"/>
  <c r="H1506" i="4" s="1"/>
  <c r="H956" i="5"/>
  <c r="H1528" i="5"/>
  <c r="H213" i="7"/>
  <c r="H211" i="7" s="1"/>
  <c r="H783" i="8"/>
  <c r="H780" i="8" s="1"/>
  <c r="H778" i="8" s="1"/>
  <c r="H783" i="9"/>
  <c r="H780" i="9" s="1"/>
  <c r="H778" i="9" s="1"/>
  <c r="H1233" i="11"/>
  <c r="H17" i="8"/>
  <c r="H14" i="8" s="1"/>
  <c r="H185" i="9"/>
  <c r="H182" i="9" s="1"/>
  <c r="H180" i="9" s="1"/>
  <c r="H699" i="9"/>
  <c r="H1108" i="11"/>
  <c r="H1105" i="11" s="1"/>
  <c r="H1103" i="11" s="1"/>
  <c r="H1101" i="11" s="1"/>
  <c r="H1020" i="13"/>
  <c r="H999" i="13" s="1"/>
  <c r="H997" i="13" s="1"/>
  <c r="H1233" i="13"/>
  <c r="H1427" i="13"/>
  <c r="H1424" i="13" s="1"/>
  <c r="H1422" i="13" s="1"/>
  <c r="H567" i="14"/>
  <c r="H564" i="14" s="1"/>
  <c r="H1281" i="14"/>
  <c r="H1278" i="14" s="1"/>
  <c r="H411" i="11"/>
  <c r="H1255" i="11"/>
  <c r="H567" i="13"/>
  <c r="H564" i="13" s="1"/>
  <c r="H642" i="14"/>
  <c r="H937" i="14"/>
  <c r="H1355" i="14"/>
  <c r="H1352" i="14" s="1"/>
  <c r="H1350" i="14" s="1"/>
  <c r="H1281" i="16"/>
  <c r="H1278" i="16" s="1"/>
  <c r="H1740" i="16"/>
  <c r="H17" i="4"/>
  <c r="H14" i="4" s="1"/>
  <c r="H213" i="4"/>
  <c r="H211" i="4" s="1"/>
  <c r="H733" i="13"/>
  <c r="H956" i="13"/>
  <c r="H1281" i="13"/>
  <c r="H1278" i="13" s="1"/>
  <c r="H185" i="14"/>
  <c r="H182" i="14" s="1"/>
  <c r="H180" i="14" s="1"/>
  <c r="H956" i="14"/>
  <c r="H1255" i="14"/>
  <c r="H699" i="15"/>
  <c r="H733" i="15"/>
  <c r="H1233" i="15"/>
  <c r="H1427" i="15"/>
  <c r="H1424" i="15" s="1"/>
  <c r="H1422" i="15" s="1"/>
  <c r="H956" i="16"/>
  <c r="H1020" i="7"/>
  <c r="H999" i="7" s="1"/>
  <c r="H997" i="7" s="1"/>
  <c r="H1020" i="8"/>
  <c r="H999" i="8" s="1"/>
  <c r="H997" i="8" s="1"/>
  <c r="H1020" i="9"/>
  <c r="H999" i="9" s="1"/>
  <c r="H997" i="9" s="1"/>
  <c r="H1020" i="3"/>
  <c r="H999" i="3" s="1"/>
  <c r="H997" i="3" s="1"/>
  <c r="H1020" i="4"/>
  <c r="H999" i="4" s="1"/>
  <c r="H997" i="4" s="1"/>
  <c r="H1020" i="16"/>
  <c r="H999" i="16" s="1"/>
  <c r="H997" i="16" s="1"/>
  <c r="H1020" i="15"/>
  <c r="H999" i="15" s="1"/>
  <c r="H997" i="15" s="1"/>
  <c r="H1020" i="6"/>
  <c r="H999" i="6" s="1"/>
  <c r="H997" i="6" s="1"/>
  <c r="H1020" i="11"/>
  <c r="H999" i="11" s="1"/>
  <c r="H997" i="11" s="1"/>
  <c r="H1020" i="14"/>
  <c r="H999" i="14" s="1"/>
  <c r="H997" i="14" s="1"/>
  <c r="H1048" i="3"/>
  <c r="H1045" i="3" s="1"/>
  <c r="H1043" i="3" s="1"/>
  <c r="H1048" i="13"/>
  <c r="H1045" i="13" s="1"/>
  <c r="H1043" i="13" s="1"/>
  <c r="H1048" i="7"/>
  <c r="H1045" i="7" s="1"/>
  <c r="H1043" i="7" s="1"/>
  <c r="H1048" i="11"/>
  <c r="H1045" i="11" s="1"/>
  <c r="H1043" i="11" s="1"/>
  <c r="H1048" i="8"/>
  <c r="H1045" i="8" s="1"/>
  <c r="H1043" i="8" s="1"/>
  <c r="H1048" i="5"/>
  <c r="H1045" i="5" s="1"/>
  <c r="H1043" i="5" s="1"/>
  <c r="H1048" i="14"/>
  <c r="H1045" i="14" s="1"/>
  <c r="H1043" i="14" s="1"/>
  <c r="H1048" i="4"/>
  <c r="H1045" i="4" s="1"/>
  <c r="H1043" i="4" s="1"/>
  <c r="H1048" i="9"/>
  <c r="H1045" i="9" s="1"/>
  <c r="H1043" i="9" s="1"/>
  <c r="H1108" i="16"/>
  <c r="H1105" i="16" s="1"/>
  <c r="H1103" i="16" s="1"/>
  <c r="H1101" i="16" s="1"/>
  <c r="H1108" i="5"/>
  <c r="H1105" i="5" s="1"/>
  <c r="H1103" i="5" s="1"/>
  <c r="H1101" i="5" s="1"/>
  <c r="H1108" i="13"/>
  <c r="H1105" i="13" s="1"/>
  <c r="H1103" i="13" s="1"/>
  <c r="H1101" i="13" s="1"/>
  <c r="H1147" i="8"/>
  <c r="H1129" i="8" s="1"/>
  <c r="H1127" i="8" s="1"/>
  <c r="H1147" i="6"/>
  <c r="H1129" i="6" s="1"/>
  <c r="H1127" i="6" s="1"/>
  <c r="H1147" i="11"/>
  <c r="H1129" i="11" s="1"/>
  <c r="H1127" i="11" s="1"/>
  <c r="H1147" i="13"/>
  <c r="H1129" i="13" s="1"/>
  <c r="H1127" i="13" s="1"/>
  <c r="H1147" i="16"/>
  <c r="H1129" i="16" s="1"/>
  <c r="H1127" i="16" s="1"/>
  <c r="H1147" i="15"/>
  <c r="H1129" i="15" s="1"/>
  <c r="H1127" i="15" s="1"/>
  <c r="H1185" i="13"/>
  <c r="H1182" i="13" s="1"/>
  <c r="H1233" i="16"/>
  <c r="H1255" i="7"/>
  <c r="H1255" i="4"/>
  <c r="H1255" i="13"/>
  <c r="H1255" i="6"/>
  <c r="H1255" i="15"/>
  <c r="H1281" i="11"/>
  <c r="H1278" i="11" s="1"/>
  <c r="H1281" i="15"/>
  <c r="H1278" i="15" s="1"/>
  <c r="H1281" i="6"/>
  <c r="H1278" i="6" s="1"/>
  <c r="H1281" i="7"/>
  <c r="H1278" i="7" s="1"/>
  <c r="H1281" i="8"/>
  <c r="H1278" i="8" s="1"/>
  <c r="H1355" i="3"/>
  <c r="H1352" i="3" s="1"/>
  <c r="H1350" i="3" s="1"/>
  <c r="H1355" i="13"/>
  <c r="H1352" i="13" s="1"/>
  <c r="H1350" i="13" s="1"/>
  <c r="H1355" i="6"/>
  <c r="H1352" i="6" s="1"/>
  <c r="H1350" i="6" s="1"/>
  <c r="H1355" i="4"/>
  <c r="H1352" i="4" s="1"/>
  <c r="H1350" i="4" s="1"/>
  <c r="H1355" i="11"/>
  <c r="H1352" i="11" s="1"/>
  <c r="H1350" i="11" s="1"/>
  <c r="H1355" i="5"/>
  <c r="H1352" i="5" s="1"/>
  <c r="H1350" i="5" s="1"/>
  <c r="H1355" i="9"/>
  <c r="H1352" i="9" s="1"/>
  <c r="H1350" i="9" s="1"/>
  <c r="H1355" i="15"/>
  <c r="H1352" i="15" s="1"/>
  <c r="H1350" i="15" s="1"/>
  <c r="H1355" i="16"/>
  <c r="H1352" i="16" s="1"/>
  <c r="H1350" i="16" s="1"/>
  <c r="H1427" i="4"/>
  <c r="H1424" i="4" s="1"/>
  <c r="H1422" i="4" s="1"/>
  <c r="H1427" i="7"/>
  <c r="H1424" i="7" s="1"/>
  <c r="H1422" i="7" s="1"/>
  <c r="H1462" i="4"/>
  <c r="H1459" i="4" s="1"/>
  <c r="H1457" i="4" s="1"/>
  <c r="H1462" i="3"/>
  <c r="H1459" i="3" s="1"/>
  <c r="H1457" i="3" s="1"/>
  <c r="H1462" i="8"/>
  <c r="H1459" i="8" s="1"/>
  <c r="H1457" i="8" s="1"/>
  <c r="H1462" i="9"/>
  <c r="H1459" i="9" s="1"/>
  <c r="H1457" i="9" s="1"/>
  <c r="H1462" i="13"/>
  <c r="H1459" i="13" s="1"/>
  <c r="H1457" i="13" s="1"/>
  <c r="H1462" i="7"/>
  <c r="H1459" i="7" s="1"/>
  <c r="H1457" i="7" s="1"/>
  <c r="H1462" i="11"/>
  <c r="H1459" i="11" s="1"/>
  <c r="H1457" i="11" s="1"/>
  <c r="H1462" i="16"/>
  <c r="H1459" i="16" s="1"/>
  <c r="H1457" i="16" s="1"/>
  <c r="H1528" i="6"/>
  <c r="H1506" i="6" s="1"/>
  <c r="H1528" i="13"/>
  <c r="H1528" i="11"/>
  <c r="H1506" i="11" s="1"/>
  <c r="H1528" i="3"/>
  <c r="H1528" i="8"/>
  <c r="H1506" i="8" s="1"/>
  <c r="H1528" i="15"/>
  <c r="H1528" i="16"/>
  <c r="H1596" i="15"/>
  <c r="H1594" i="15" s="1"/>
  <c r="H1596" i="5"/>
  <c r="H1594" i="5" s="1"/>
  <c r="H1596" i="13"/>
  <c r="H1594" i="13" s="1"/>
  <c r="H1596" i="9"/>
  <c r="H1594" i="9" s="1"/>
  <c r="H1596" i="6"/>
  <c r="H1594" i="6" s="1"/>
  <c r="H1596" i="16"/>
  <c r="H1594" i="16" s="1"/>
  <c r="H1596" i="11"/>
  <c r="H1594" i="11" s="1"/>
  <c r="H1670" i="4"/>
  <c r="H1670" i="7"/>
  <c r="H1670" i="3"/>
  <c r="H1670" i="11"/>
  <c r="H1670" i="16"/>
  <c r="H1703" i="11"/>
  <c r="H1703" i="13"/>
  <c r="H1703" i="14"/>
  <c r="H1703" i="15"/>
  <c r="H1703" i="5"/>
  <c r="H1703" i="6"/>
  <c r="H1703" i="16"/>
  <c r="H1740" i="4"/>
  <c r="H1740" i="7"/>
  <c r="H1740" i="3"/>
  <c r="H1740" i="13"/>
  <c r="H1740" i="5"/>
  <c r="H1740" i="8"/>
  <c r="H1740" i="15"/>
  <c r="H1868" i="14"/>
  <c r="H1863" i="14" s="1"/>
  <c r="H1868" i="15"/>
  <c r="H1863" i="15" s="1"/>
  <c r="H1868" i="6"/>
  <c r="H1863" i="6" s="1"/>
  <c r="H1868" i="13"/>
  <c r="H1863" i="13" s="1"/>
  <c r="H213" i="3"/>
  <c r="H211" i="3" s="1"/>
  <c r="H213" i="5"/>
  <c r="H211" i="5" s="1"/>
  <c r="H213" i="13"/>
  <c r="H211" i="13" s="1"/>
  <c r="H213" i="15"/>
  <c r="H211" i="15" s="1"/>
  <c r="H213" i="8"/>
  <c r="H211" i="8" s="1"/>
  <c r="H213" i="9"/>
  <c r="H211" i="9" s="1"/>
  <c r="H213" i="16"/>
  <c r="H211" i="16" s="1"/>
  <c r="H120" i="5"/>
  <c r="H115" i="5" s="1"/>
  <c r="H120" i="13"/>
  <c r="H115" i="13" s="1"/>
  <c r="H17" i="5"/>
  <c r="H14" i="5" s="1"/>
  <c r="H17" i="15"/>
  <c r="H14" i="15" s="1"/>
  <c r="H185" i="13"/>
  <c r="H182" i="13" s="1"/>
  <c r="H180" i="13" s="1"/>
  <c r="H185" i="4"/>
  <c r="H182" i="4" s="1"/>
  <c r="H180" i="4" s="1"/>
  <c r="H642" i="5"/>
  <c r="H642" i="3"/>
  <c r="H642" i="9"/>
  <c r="H642" i="13"/>
  <c r="H567" i="11"/>
  <c r="H564" i="11" s="1"/>
  <c r="H567" i="6"/>
  <c r="H564" i="6" s="1"/>
  <c r="H567" i="16"/>
  <c r="H564" i="16" s="1"/>
  <c r="H567" i="7"/>
  <c r="H564" i="7" s="1"/>
  <c r="H540" i="11"/>
  <c r="H503" i="5"/>
  <c r="H503" i="15"/>
  <c r="H503" i="3"/>
  <c r="H503" i="4"/>
  <c r="H503" i="8"/>
  <c r="H503" i="13"/>
  <c r="H411" i="14"/>
  <c r="H411" i="5"/>
  <c r="H411" i="9"/>
  <c r="H411" i="16"/>
  <c r="H411" i="15"/>
  <c r="H247" i="9"/>
  <c r="H247" i="13"/>
  <c r="H247" i="4"/>
  <c r="H247" i="8"/>
  <c r="H185" i="11"/>
  <c r="H182" i="11" s="1"/>
  <c r="H180" i="11" s="1"/>
  <c r="H151" i="6"/>
  <c r="H149" i="6" s="1"/>
  <c r="H151" i="15"/>
  <c r="H149" i="15" s="1"/>
  <c r="H151" i="7"/>
  <c r="H149" i="7" s="1"/>
  <c r="H151" i="14"/>
  <c r="H149" i="14" s="1"/>
  <c r="H151" i="13"/>
  <c r="H149" i="13" s="1"/>
  <c r="H151" i="5"/>
  <c r="H149" i="5" s="1"/>
  <c r="H151" i="9"/>
  <c r="H149" i="9" s="1"/>
  <c r="H120" i="4"/>
  <c r="H115" i="4" s="1"/>
  <c r="H120" i="8"/>
  <c r="H117" i="8" s="1"/>
  <c r="H120" i="14"/>
  <c r="H117" i="14" s="1"/>
  <c r="H120" i="15"/>
  <c r="H115" i="15" s="1"/>
  <c r="H75" i="8"/>
  <c r="H72" i="8" s="1"/>
  <c r="H75" i="14"/>
  <c r="H72" i="14" s="1"/>
  <c r="H75" i="13"/>
  <c r="H72" i="13" s="1"/>
  <c r="H75" i="16"/>
  <c r="H72" i="16" s="1"/>
  <c r="H1108" i="9"/>
  <c r="H1105" i="9" s="1"/>
  <c r="H1103" i="9" s="1"/>
  <c r="H1101" i="9" s="1"/>
  <c r="H1147" i="9"/>
  <c r="H1129" i="9" s="1"/>
  <c r="H1127" i="9" s="1"/>
  <c r="H1233" i="9"/>
  <c r="H1281" i="9"/>
  <c r="H1278" i="9" s="1"/>
  <c r="H1185" i="11"/>
  <c r="H1182" i="11" s="1"/>
  <c r="H151" i="11"/>
  <c r="H149" i="11" s="1"/>
  <c r="H956" i="11"/>
  <c r="H1740" i="11"/>
  <c r="H1596" i="14"/>
  <c r="H1594" i="14" s="1"/>
  <c r="H411" i="13"/>
  <c r="H1682" i="13"/>
  <c r="H1147" i="14"/>
  <c r="H1129" i="14" s="1"/>
  <c r="H1127" i="14" s="1"/>
  <c r="H1670" i="14"/>
  <c r="H783" i="13"/>
  <c r="H780" i="13" s="1"/>
  <c r="H778" i="13" s="1"/>
  <c r="H75" i="15"/>
  <c r="H72" i="15" s="1"/>
  <c r="H503" i="14"/>
  <c r="H783" i="14"/>
  <c r="H780" i="14" s="1"/>
  <c r="H778" i="14" s="1"/>
  <c r="H1427" i="14"/>
  <c r="H1424" i="14" s="1"/>
  <c r="H1422" i="14" s="1"/>
  <c r="H1528" i="14"/>
  <c r="H1740" i="14"/>
  <c r="H1048" i="15"/>
  <c r="H1045" i="15" s="1"/>
  <c r="H1043" i="15" s="1"/>
  <c r="H247" i="14"/>
  <c r="H1462" i="14"/>
  <c r="H1459" i="14" s="1"/>
  <c r="H1457" i="14" s="1"/>
  <c r="H185" i="15"/>
  <c r="H182" i="15" s="1"/>
  <c r="H180" i="15" s="1"/>
  <c r="H567" i="15"/>
  <c r="H564" i="15" s="1"/>
  <c r="H642" i="15"/>
  <c r="H503" i="16"/>
  <c r="H1048" i="16"/>
  <c r="H1045" i="16" s="1"/>
  <c r="H1043" i="16" s="1"/>
  <c r="H1108" i="15"/>
  <c r="H1105" i="15" s="1"/>
  <c r="H1103" i="15" s="1"/>
  <c r="H1101" i="15" s="1"/>
  <c r="H247" i="16"/>
  <c r="H1462" i="15"/>
  <c r="H1459" i="15" s="1"/>
  <c r="H1457" i="15" s="1"/>
  <c r="H1682" i="15"/>
  <c r="H1670" i="15" s="1"/>
  <c r="H185" i="16"/>
  <c r="H182" i="16" s="1"/>
  <c r="H180" i="16" s="1"/>
  <c r="H185" i="6"/>
  <c r="H182" i="6" s="1"/>
  <c r="H180" i="6" s="1"/>
  <c r="H699" i="6"/>
  <c r="H783" i="6"/>
  <c r="H780" i="6" s="1"/>
  <c r="H778" i="6" s="1"/>
  <c r="H1596" i="8"/>
  <c r="H1594" i="8" s="1"/>
  <c r="H1147" i="5"/>
  <c r="H1129" i="5" s="1"/>
  <c r="H1127" i="5" s="1"/>
  <c r="H503" i="6"/>
  <c r="H937" i="5"/>
  <c r="H1462" i="5"/>
  <c r="H1459" i="5" s="1"/>
  <c r="H1457" i="5" s="1"/>
  <c r="H783" i="5"/>
  <c r="H780" i="5" s="1"/>
  <c r="H778" i="5" s="1"/>
  <c r="H1185" i="5"/>
  <c r="H1182" i="5" s="1"/>
  <c r="H1427" i="6"/>
  <c r="H1424" i="6" s="1"/>
  <c r="H1422" i="6" s="1"/>
  <c r="H411" i="8"/>
  <c r="H1682" i="5"/>
  <c r="H1670" i="5" s="1"/>
  <c r="H937" i="6"/>
  <c r="H1185" i="6"/>
  <c r="H1182" i="6" s="1"/>
  <c r="H1462" i="6"/>
  <c r="H1459" i="6" s="1"/>
  <c r="H1457" i="6" s="1"/>
  <c r="H642" i="7"/>
  <c r="H1147" i="7"/>
  <c r="H1129" i="7" s="1"/>
  <c r="H1127" i="7" s="1"/>
  <c r="H1233" i="7"/>
  <c r="H1703" i="7"/>
  <c r="H1703" i="8"/>
  <c r="H247" i="5"/>
  <c r="H1868" i="5"/>
  <c r="H1863" i="5" s="1"/>
  <c r="H120" i="6"/>
  <c r="H411" i="6"/>
  <c r="H1682" i="6"/>
  <c r="H1670" i="6" s="1"/>
  <c r="H733" i="7"/>
  <c r="H1108" i="7"/>
  <c r="H1105" i="7" s="1"/>
  <c r="H1103" i="7" s="1"/>
  <c r="H1101" i="7" s="1"/>
  <c r="H1355" i="7"/>
  <c r="H1352" i="7" s="1"/>
  <c r="H1350" i="7" s="1"/>
  <c r="H567" i="8"/>
  <c r="H564" i="8" s="1"/>
  <c r="H1233" i="8"/>
  <c r="H733" i="8"/>
  <c r="H642" i="8"/>
  <c r="H1355" i="8"/>
  <c r="H1352" i="8" s="1"/>
  <c r="H1350" i="8" s="1"/>
  <c r="H411" i="4"/>
  <c r="H567" i="4"/>
  <c r="H564" i="4" s="1"/>
  <c r="H151" i="4"/>
  <c r="H149" i="4" s="1"/>
  <c r="H733" i="4"/>
  <c r="H1233" i="4"/>
  <c r="H1281" i="4"/>
  <c r="H1278" i="4" s="1"/>
  <c r="H1596" i="4"/>
  <c r="H1594" i="4" s="1"/>
  <c r="H1108" i="4"/>
  <c r="H1105" i="4" s="1"/>
  <c r="H1103" i="4" s="1"/>
  <c r="H1101" i="4" s="1"/>
  <c r="H1147" i="4"/>
  <c r="H1129" i="4" s="1"/>
  <c r="H1127" i="4" s="1"/>
  <c r="H1703" i="4"/>
  <c r="H411" i="3"/>
  <c r="H75" i="3"/>
  <c r="H72" i="3" s="1"/>
  <c r="H567" i="3"/>
  <c r="H564" i="3" s="1"/>
  <c r="H1108" i="3"/>
  <c r="H1105" i="3" s="1"/>
  <c r="H1103" i="3" s="1"/>
  <c r="H1101" i="3" s="1"/>
  <c r="H733" i="3"/>
  <c r="H1233" i="3"/>
  <c r="H1281" i="3"/>
  <c r="H1278" i="3" s="1"/>
  <c r="H1596" i="3"/>
  <c r="H1594" i="3" s="1"/>
  <c r="H1147" i="3"/>
  <c r="H1129" i="3" s="1"/>
  <c r="H1127" i="3" s="1"/>
  <c r="H1703" i="3"/>
  <c r="H639" i="9" l="1"/>
  <c r="H1667" i="9"/>
  <c r="H1891" i="12"/>
  <c r="H897" i="9"/>
  <c r="H1863" i="9"/>
  <c r="H1865" i="9"/>
  <c r="H1865" i="12" s="1"/>
  <c r="H1667" i="10"/>
  <c r="H1665" i="10" s="1"/>
  <c r="H115" i="7"/>
  <c r="H117" i="7"/>
  <c r="H1002" i="12"/>
  <c r="H1408" i="12"/>
  <c r="H317" i="12"/>
  <c r="H1625" i="12"/>
  <c r="H686" i="12"/>
  <c r="H166" i="12"/>
  <c r="H1653" i="12"/>
  <c r="H597" i="12"/>
  <c r="H720" i="12"/>
  <c r="H674" i="12"/>
  <c r="H216" i="12"/>
  <c r="H1599" i="12"/>
  <c r="H840" i="12"/>
  <c r="H1504" i="11"/>
  <c r="H1348" i="11" s="1"/>
  <c r="H1504" i="9"/>
  <c r="H1348" i="9" s="1"/>
  <c r="H1506" i="3"/>
  <c r="H1504" i="3" s="1"/>
  <c r="H1348" i="3" s="1"/>
  <c r="H1504" i="7"/>
  <c r="H1348" i="7" s="1"/>
  <c r="H1506" i="14"/>
  <c r="H1504" i="14" s="1"/>
  <c r="H1348" i="14" s="1"/>
  <c r="H1506" i="16"/>
  <c r="H1504" i="16" s="1"/>
  <c r="H1348" i="16" s="1"/>
  <c r="H1504" i="8"/>
  <c r="H1348" i="8" s="1"/>
  <c r="H1504" i="6"/>
  <c r="H1348" i="6" s="1"/>
  <c r="H1504" i="4"/>
  <c r="H1348" i="4" s="1"/>
  <c r="H1506" i="13"/>
  <c r="H1506" i="15"/>
  <c r="H1504" i="15" s="1"/>
  <c r="H1348" i="15" s="1"/>
  <c r="H1506" i="5"/>
  <c r="H1504" i="5" s="1"/>
  <c r="H1348" i="5" s="1"/>
  <c r="H973" i="14"/>
  <c r="H973" i="8"/>
  <c r="H973" i="13"/>
  <c r="H973" i="6"/>
  <c r="H973" i="16"/>
  <c r="H973" i="4"/>
  <c r="H973" i="7"/>
  <c r="H973" i="3"/>
  <c r="H973" i="5"/>
  <c r="H973" i="15"/>
  <c r="H973" i="9"/>
  <c r="H973" i="11"/>
  <c r="H639" i="5"/>
  <c r="H637" i="5" s="1"/>
  <c r="H639" i="14"/>
  <c r="H637" i="14" s="1"/>
  <c r="H853" i="11"/>
  <c r="H639" i="8"/>
  <c r="H637" i="8" s="1"/>
  <c r="H639" i="7"/>
  <c r="H637" i="7" s="1"/>
  <c r="H639" i="13"/>
  <c r="H637" i="13" s="1"/>
  <c r="H758" i="12"/>
  <c r="H639" i="4"/>
  <c r="H637" i="4" s="1"/>
  <c r="H637" i="9"/>
  <c r="H639" i="16"/>
  <c r="H637" i="16" s="1"/>
  <c r="H639" i="15"/>
  <c r="H637" i="15" s="1"/>
  <c r="H639" i="3"/>
  <c r="H637" i="3" s="1"/>
  <c r="H639" i="6"/>
  <c r="H637" i="6" s="1"/>
  <c r="H1230" i="7"/>
  <c r="H1180" i="7" s="1"/>
  <c r="H1125" i="7" s="1"/>
  <c r="H244" i="7"/>
  <c r="H242" i="7" s="1"/>
  <c r="H12" i="3"/>
  <c r="H10" i="3" s="1"/>
  <c r="H567" i="12"/>
  <c r="H343" i="12"/>
  <c r="H12" i="16"/>
  <c r="H1230" i="9"/>
  <c r="H1180" i="9" s="1"/>
  <c r="H1125" i="9" s="1"/>
  <c r="H244" i="15"/>
  <c r="H242" i="15" s="1"/>
  <c r="H12" i="6"/>
  <c r="H178" i="6"/>
  <c r="H178" i="3"/>
  <c r="H1230" i="16"/>
  <c r="H1180" i="16" s="1"/>
  <c r="H1125" i="16" s="1"/>
  <c r="H178" i="14"/>
  <c r="H117" i="3"/>
  <c r="H178" i="13"/>
  <c r="H178" i="5"/>
  <c r="H895" i="9"/>
  <c r="H776" i="9" s="1"/>
  <c r="H244" i="6"/>
  <c r="H242" i="6" s="1"/>
  <c r="H12" i="11"/>
  <c r="H12" i="7"/>
  <c r="H897" i="11"/>
  <c r="H895" i="11" s="1"/>
  <c r="H178" i="8"/>
  <c r="H244" i="11"/>
  <c r="H242" i="11" s="1"/>
  <c r="H897" i="8"/>
  <c r="H895" i="8" s="1"/>
  <c r="H776" i="8" s="1"/>
  <c r="H12" i="5"/>
  <c r="H10" i="5" s="1"/>
  <c r="H244" i="3"/>
  <c r="H242" i="3" s="1"/>
  <c r="H897" i="16"/>
  <c r="H895" i="16" s="1"/>
  <c r="H776" i="16" s="1"/>
  <c r="H897" i="6"/>
  <c r="H895" i="6" s="1"/>
  <c r="H776" i="6" s="1"/>
  <c r="H12" i="9"/>
  <c r="H10" i="9" s="1"/>
  <c r="H1230" i="14"/>
  <c r="H1180" i="14" s="1"/>
  <c r="H1125" i="14" s="1"/>
  <c r="H12" i="14"/>
  <c r="H244" i="4"/>
  <c r="H242" i="4" s="1"/>
  <c r="H178" i="4"/>
  <c r="H12" i="4"/>
  <c r="H10" i="4" s="1"/>
  <c r="H12" i="8"/>
  <c r="H115" i="8"/>
  <c r="H178" i="9"/>
  <c r="H178" i="7"/>
  <c r="H897" i="3"/>
  <c r="H895" i="3" s="1"/>
  <c r="H776" i="3" s="1"/>
  <c r="H1230" i="15"/>
  <c r="H1180" i="15" s="1"/>
  <c r="H1125" i="15" s="1"/>
  <c r="H699" i="12"/>
  <c r="H247" i="12"/>
  <c r="H115" i="14"/>
  <c r="H12" i="13"/>
  <c r="H10" i="13" s="1"/>
  <c r="H1462" i="12"/>
  <c r="H1230" i="13"/>
  <c r="H1180" i="13" s="1"/>
  <c r="H1125" i="13" s="1"/>
  <c r="H1740" i="12"/>
  <c r="H178" i="11"/>
  <c r="H115" i="11"/>
  <c r="H1255" i="12"/>
  <c r="H75" i="12"/>
  <c r="H1048" i="12"/>
  <c r="H1583" i="12"/>
  <c r="H1205" i="12"/>
  <c r="H97" i="12"/>
  <c r="H115" i="16"/>
  <c r="H1528" i="12"/>
  <c r="H1665" i="9"/>
  <c r="H411" i="12"/>
  <c r="H1281" i="12"/>
  <c r="H1230" i="11"/>
  <c r="H1180" i="11" s="1"/>
  <c r="H1125" i="11" s="1"/>
  <c r="H900" i="12"/>
  <c r="H1020" i="12"/>
  <c r="H956" i="12"/>
  <c r="H639" i="11"/>
  <c r="H637" i="11" s="1"/>
  <c r="H1307" i="12"/>
  <c r="H1886" i="10"/>
  <c r="H1888" i="12"/>
  <c r="H1219" i="12"/>
  <c r="H1233" i="12"/>
  <c r="H1682" i="12"/>
  <c r="H1667" i="6"/>
  <c r="H1665" i="6" s="1"/>
  <c r="H1576" i="6" s="1"/>
  <c r="H340" i="16"/>
  <c r="H338" i="16" s="1"/>
  <c r="H1670" i="13"/>
  <c r="H1670" i="12" s="1"/>
  <c r="H503" i="12"/>
  <c r="H1355" i="12"/>
  <c r="H897" i="15"/>
  <c r="H895" i="15" s="1"/>
  <c r="H776" i="15" s="1"/>
  <c r="H1427" i="12"/>
  <c r="H783" i="12"/>
  <c r="H120" i="12"/>
  <c r="H897" i="4"/>
  <c r="H895" i="4" s="1"/>
  <c r="H776" i="4" s="1"/>
  <c r="H1230" i="5"/>
  <c r="H17" i="12"/>
  <c r="H14" i="12" s="1"/>
  <c r="H878" i="12"/>
  <c r="H265" i="12"/>
  <c r="H185" i="12"/>
  <c r="H1108" i="12"/>
  <c r="H733" i="12"/>
  <c r="H1333" i="12"/>
  <c r="H340" i="5"/>
  <c r="H338" i="5" s="1"/>
  <c r="H465" i="12"/>
  <c r="H642" i="12"/>
  <c r="H1703" i="12"/>
  <c r="H1230" i="6"/>
  <c r="H1180" i="6" s="1"/>
  <c r="H1125" i="6" s="1"/>
  <c r="H1147" i="12"/>
  <c r="H1185" i="12"/>
  <c r="H937" i="12"/>
  <c r="H856" i="12"/>
  <c r="H1863" i="10"/>
  <c r="H1868" i="12"/>
  <c r="H1446" i="12"/>
  <c r="H540" i="12"/>
  <c r="H897" i="5"/>
  <c r="H895" i="5" s="1"/>
  <c r="H776" i="5" s="1"/>
  <c r="H897" i="7"/>
  <c r="H895" i="7" s="1"/>
  <c r="H776" i="7" s="1"/>
  <c r="H1230" i="3"/>
  <c r="H1180" i="3" s="1"/>
  <c r="H1125" i="3" s="1"/>
  <c r="H1230" i="8"/>
  <c r="H1180" i="8" s="1"/>
  <c r="H1125" i="8" s="1"/>
  <c r="H340" i="11"/>
  <c r="H338" i="11" s="1"/>
  <c r="H1667" i="4"/>
  <c r="H1665" i="4" s="1"/>
  <c r="H1576" i="4" s="1"/>
  <c r="H117" i="15"/>
  <c r="H244" i="13"/>
  <c r="H242" i="13" s="1"/>
  <c r="H897" i="14"/>
  <c r="H895" i="14" s="1"/>
  <c r="H776" i="14" s="1"/>
  <c r="H178" i="16"/>
  <c r="H244" i="9"/>
  <c r="H242" i="9" s="1"/>
  <c r="H897" i="13"/>
  <c r="H895" i="13" s="1"/>
  <c r="H776" i="13" s="1"/>
  <c r="H1230" i="4"/>
  <c r="H1180" i="4" s="1"/>
  <c r="H1125" i="4" s="1"/>
  <c r="H1667" i="7"/>
  <c r="H1665" i="7" s="1"/>
  <c r="H1576" i="7" s="1"/>
  <c r="H1667" i="16"/>
  <c r="H1665" i="16" s="1"/>
  <c r="H1576" i="16" s="1"/>
  <c r="H1667" i="11"/>
  <c r="H1665" i="11" s="1"/>
  <c r="H1576" i="11" s="1"/>
  <c r="H1667" i="14"/>
  <c r="H1665" i="14" s="1"/>
  <c r="H1576" i="14" s="1"/>
  <c r="H1667" i="3"/>
  <c r="H1665" i="3" s="1"/>
  <c r="H1576" i="3" s="1"/>
  <c r="H1667" i="15"/>
  <c r="H1665" i="15" s="1"/>
  <c r="H1576" i="15" s="1"/>
  <c r="H1667" i="5"/>
  <c r="H1665" i="5" s="1"/>
  <c r="H1576" i="5" s="1"/>
  <c r="H1667" i="8"/>
  <c r="H1665" i="8" s="1"/>
  <c r="H1576" i="8" s="1"/>
  <c r="H178" i="15"/>
  <c r="H117" i="9"/>
  <c r="H117" i="5"/>
  <c r="H117" i="13"/>
  <c r="H117" i="4"/>
  <c r="H12" i="15"/>
  <c r="H10" i="15" s="1"/>
  <c r="H244" i="5"/>
  <c r="H242" i="5" s="1"/>
  <c r="H244" i="16"/>
  <c r="H242" i="16" s="1"/>
  <c r="H340" i="7"/>
  <c r="H338" i="7" s="1"/>
  <c r="H340" i="14"/>
  <c r="H338" i="14" s="1"/>
  <c r="H340" i="9"/>
  <c r="H338" i="9" s="1"/>
  <c r="H340" i="15"/>
  <c r="H338" i="15" s="1"/>
  <c r="H340" i="6"/>
  <c r="H338" i="6" s="1"/>
  <c r="H340" i="8"/>
  <c r="H338" i="8" s="1"/>
  <c r="H244" i="14"/>
  <c r="H242" i="14" s="1"/>
  <c r="H244" i="8"/>
  <c r="H242" i="8" s="1"/>
  <c r="H340" i="13"/>
  <c r="H338" i="13" s="1"/>
  <c r="H117" i="6"/>
  <c r="H115" i="6"/>
  <c r="H340" i="4"/>
  <c r="H338" i="4" s="1"/>
  <c r="H340" i="3"/>
  <c r="H338" i="3" s="1"/>
  <c r="H1576" i="9" l="1"/>
  <c r="H10" i="7"/>
  <c r="H1576" i="10"/>
  <c r="H1182" i="12"/>
  <c r="H1202" i="12"/>
  <c r="H1424" i="12"/>
  <c r="H1304" i="12"/>
  <c r="H315" i="12"/>
  <c r="H1443" i="12"/>
  <c r="H1331" i="12"/>
  <c r="H999" i="12"/>
  <c r="H1596" i="12"/>
  <c r="H564" i="12"/>
  <c r="H1863" i="12"/>
  <c r="H1216" i="12"/>
  <c r="H1278" i="12"/>
  <c r="H240" i="11"/>
  <c r="H1506" i="12"/>
  <c r="H1504" i="13"/>
  <c r="H1348" i="13" s="1"/>
  <c r="H851" i="11"/>
  <c r="H776" i="11" s="1"/>
  <c r="H853" i="12"/>
  <c r="H10" i="16"/>
  <c r="H240" i="6"/>
  <c r="H10" i="6"/>
  <c r="H1667" i="13"/>
  <c r="H1665" i="13" s="1"/>
  <c r="H1576" i="13" s="1"/>
  <c r="H240" i="3"/>
  <c r="H9" i="3" s="1"/>
  <c r="H10" i="11"/>
  <c r="H10" i="8"/>
  <c r="H240" i="16"/>
  <c r="H10" i="14"/>
  <c r="H151" i="12"/>
  <c r="H240" i="7"/>
  <c r="H9" i="7" s="1"/>
  <c r="H240" i="5"/>
  <c r="H115" i="12"/>
  <c r="H240" i="15"/>
  <c r="H9" i="15" s="1"/>
  <c r="H240" i="13"/>
  <c r="H1230" i="12"/>
  <c r="H639" i="12"/>
  <c r="H213" i="12"/>
  <c r="H94" i="12"/>
  <c r="H182" i="12"/>
  <c r="H1884" i="10"/>
  <c r="H1886" i="12"/>
  <c r="H610" i="12"/>
  <c r="H1459" i="12"/>
  <c r="H1580" i="12"/>
  <c r="H1045" i="12"/>
  <c r="H240" i="4"/>
  <c r="H9" i="4" s="1"/>
  <c r="H780" i="12"/>
  <c r="H340" i="12"/>
  <c r="H1180" i="5"/>
  <c r="H1125" i="5" s="1"/>
  <c r="H72" i="12"/>
  <c r="H12" i="12" s="1"/>
  <c r="H875" i="12"/>
  <c r="H1352" i="12"/>
  <c r="H897" i="12"/>
  <c r="H244" i="12"/>
  <c r="H1129" i="12"/>
  <c r="H1105" i="12"/>
  <c r="H117" i="12"/>
  <c r="H240" i="9"/>
  <c r="H9" i="9" s="1"/>
  <c r="H240" i="14"/>
  <c r="H240" i="8"/>
  <c r="H9" i="10" l="1"/>
  <c r="H1422" i="12"/>
  <c r="H873" i="12"/>
  <c r="H1578" i="12"/>
  <c r="H608" i="12"/>
  <c r="H211" i="12"/>
  <c r="H242" i="12"/>
  <c r="H778" i="12"/>
  <c r="H1457" i="12"/>
  <c r="H1884" i="12"/>
  <c r="H92" i="12"/>
  <c r="H637" i="12"/>
  <c r="H1594" i="12"/>
  <c r="H149" i="12"/>
  <c r="H9" i="16"/>
  <c r="H1504" i="12"/>
  <c r="H1667" i="12"/>
  <c r="H997" i="12"/>
  <c r="H851" i="12"/>
  <c r="H9" i="6"/>
  <c r="H9" i="13"/>
  <c r="H9" i="11"/>
  <c r="H9" i="8"/>
  <c r="H9" i="14"/>
  <c r="H9" i="5"/>
  <c r="H1043" i="12"/>
  <c r="H895" i="12"/>
  <c r="H1103" i="12"/>
  <c r="H1180" i="12"/>
  <c r="H1127" i="12"/>
  <c r="H1665" i="12"/>
  <c r="H1350" i="12"/>
  <c r="H338" i="12"/>
  <c r="H180" i="12"/>
  <c r="H10" i="12" l="1"/>
  <c r="H1101" i="12"/>
  <c r="H178" i="12"/>
  <c r="H1576" i="12"/>
  <c r="H776" i="12"/>
  <c r="H240" i="12"/>
  <c r="H1348" i="12"/>
  <c r="H1125" i="12"/>
  <c r="H973" i="12"/>
  <c r="H9" i="12" l="1"/>
</calcChain>
</file>

<file path=xl/sharedStrings.xml><?xml version="1.0" encoding="utf-8"?>
<sst xmlns="http://schemas.openxmlformats.org/spreadsheetml/2006/main" count="30157" uniqueCount="933">
  <si>
    <t>Գործառական դասիչը</t>
  </si>
  <si>
    <t xml:space="preserve">
Ծրագրային դասիչը</t>
  </si>
  <si>
    <t>Բյուջետային ծախսերի գործառական դասակարգման բաժինների, խմբերի և դասերի անվանումները, բյուջետային ծրագրերի անվանումները, նպատակը,վերջնական արդյունքը, միջոցառումների անվանումները և նկարագրությունը</t>
  </si>
  <si>
    <t>Հոդվածի NN</t>
  </si>
  <si>
    <t>2025թ.</t>
  </si>
  <si>
    <t>Բաժինը</t>
  </si>
  <si>
    <t>Խումբը</t>
  </si>
  <si>
    <t>Դասը</t>
  </si>
  <si>
    <t>Ծրագիր</t>
  </si>
  <si>
    <t>Միջոցառում</t>
  </si>
  <si>
    <t>ԸՆԴԱՄԵՆԸ</t>
  </si>
  <si>
    <t>01</t>
  </si>
  <si>
    <t>ԸՆԴՀԱՆՈՒՐ ԲՆՈՒՅԹԻ ՀԱՆՐԱՅԻՆ ԾԱՌԱՅՈՒԹՅՈՒՆՆԵՐ</t>
  </si>
  <si>
    <t xml:space="preserve">այդ թվում՝ 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</si>
  <si>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</si>
  <si>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Օրենսդիր և գործադիր մարմիններ, պետական կառավարում</t>
  </si>
  <si>
    <t>Ծրագրի անվանումը՝</t>
  </si>
  <si>
    <t>5001</t>
  </si>
  <si>
    <t xml:space="preserve">Երևանի քաղաքապետարանի աշխատակազմի լիազորությունների իրականացման ապահովում </t>
  </si>
  <si>
    <t>Ծրագրի նպատակը՝</t>
  </si>
  <si>
    <t>Երևանի քաղաքապետարանի աշխատակազմին վերապահված գործառույթների արդյունավետ և թափանցիկ իրականացում</t>
  </si>
  <si>
    <t>Վերջնական արդյունքի նկարագրություն՝</t>
  </si>
  <si>
    <t>Որակյալ համայնքային ծառայությունների մատուցում բնակչությանը</t>
  </si>
  <si>
    <t>Միջոցառման անվանումը՝</t>
  </si>
  <si>
    <t>Աշխատակազմի գործունեության իրականացման համար անհրաժեշտ համակարգերի պահպանում</t>
  </si>
  <si>
    <t>Միջոցառման նկարագրությունը՝</t>
  </si>
  <si>
    <t>Աշխատակազմի պահպանման համար անհրաժեշտ ծախսերի իրականացում</t>
  </si>
  <si>
    <t xml:space="preserve"> այդ թվում` բյուջետային ծախսերի տնտեսագիտական դասակարգման հոդվածներ</t>
  </si>
  <si>
    <t xml:space="preserve">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</si>
  <si>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</si>
  <si>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</si>
  <si>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-Էներգետիկ  ծառայություններ</t>
  </si>
  <si>
    <t>4212</t>
  </si>
  <si>
    <t xml:space="preserve"> -Կոմունալ ծառայություններ</t>
  </si>
  <si>
    <t>4213</t>
  </si>
  <si>
    <t xml:space="preserve"> -Կապի ծառայություններ</t>
  </si>
  <si>
    <t>4214</t>
  </si>
  <si>
    <t> - Ապահովագրական ծախսեր</t>
  </si>
  <si>
    <t>4215</t>
  </si>
  <si>
    <t>–Գույքի և սարքավորումների վարձակալություն</t>
  </si>
  <si>
    <t>4216</t>
  </si>
  <si>
    <t xml:space="preserve"> -Ներքին գործուղումներ</t>
  </si>
  <si>
    <t>4221</t>
  </si>
  <si>
    <t xml:space="preserve"> -Արտասահմանյան գործուղումների գծով ծախսեր</t>
  </si>
  <si>
    <t>4222</t>
  </si>
  <si>
    <t>–Վարչական ծառայություններ</t>
  </si>
  <si>
    <t>4231</t>
  </si>
  <si>
    <t xml:space="preserve"> -Համակարգչային ծառայություններ</t>
  </si>
  <si>
    <t>4232</t>
  </si>
  <si>
    <t>–Աշխատակազմի մասնագիտական զարգացման ծառայություններ</t>
  </si>
  <si>
    <t>4233</t>
  </si>
  <si>
    <t xml:space="preserve"> -Տեղակատվական ծառայություններ</t>
  </si>
  <si>
    <t>4234</t>
  </si>
  <si>
    <t xml:space="preserve"> -Կառավարչական ծառայություններ</t>
  </si>
  <si>
    <t>4235</t>
  </si>
  <si>
    <t xml:space="preserve"> -Ներկայացուցչական ծախսեր</t>
  </si>
  <si>
    <t>4237</t>
  </si>
  <si>
    <t xml:space="preserve"> -Ընդհանուր բնույթի այլ ծառայություններ</t>
  </si>
  <si>
    <t>4239</t>
  </si>
  <si>
    <t>–Մասնագիտական ծառայություններ</t>
  </si>
  <si>
    <t>4241</t>
  </si>
  <si>
    <t xml:space="preserve"> -Շենքերի և կառույցների ընթացիկ նորոգում և պահպանում</t>
  </si>
  <si>
    <t>4251</t>
  </si>
  <si>
    <t xml:space="preserve"> -Մեքենաների և սարքավորումների ընթացիկ նորոգում և պահպանում</t>
  </si>
  <si>
    <t>4252</t>
  </si>
  <si>
    <t xml:space="preserve"> -Գրասենյակային նյութեր և հագուստ</t>
  </si>
  <si>
    <t>4261</t>
  </si>
  <si>
    <t xml:space="preserve"> -Տրանսպորտային նյութեր</t>
  </si>
  <si>
    <t>4264</t>
  </si>
  <si>
    <t xml:space="preserve"> -Կենցաղային և հանրային սննդի նյութեր</t>
  </si>
  <si>
    <t>4267</t>
  </si>
  <si>
    <t>–Հատուկ նպատակային այլ նյութեր</t>
  </si>
  <si>
    <t>4269</t>
  </si>
  <si>
    <t xml:space="preserve"> -Սուբսիդիաներ ոչ ֆինանսական պետական (hամայնքային) կազմակերպություններին </t>
  </si>
  <si>
    <t>4511</t>
  </si>
  <si>
    <t xml:space="preserve"> - Ընթացիկ դրամաշնորհներ պետական և համայնքային առևտրային կազմակերպություններին                                      </t>
  </si>
  <si>
    <t>4638</t>
  </si>
  <si>
    <t>-Այլ նպաստներ բյուջեից</t>
  </si>
  <si>
    <t>4729</t>
  </si>
  <si>
    <t xml:space="preserve"> -Նվիրատվություններ այլ շահույթ չհետապնդող կազմակերպություններին</t>
  </si>
  <si>
    <t>4819</t>
  </si>
  <si>
    <t xml:space="preserve"> -Պարտադիր վճարներ</t>
  </si>
  <si>
    <t>4823</t>
  </si>
  <si>
    <t xml:space="preserve"> -Այլ ծախսեր</t>
  </si>
  <si>
    <t>4861</t>
  </si>
  <si>
    <t xml:space="preserve">Ծրագրային ապահովման և աշխատանքային միջավայրի տեխնիկական հագեցվածության բարելավում </t>
  </si>
  <si>
    <t>–Վարչական սարքավորումներ</t>
  </si>
  <si>
    <t>–Այլ մեքենաներ և սարքավորումներ</t>
  </si>
  <si>
    <t>–Ոչ նյութական հիմնական միջոցներ</t>
  </si>
  <si>
    <t>Աշխատանքային գործունեության համար պատշաճ շենքային պայմանների ապահովում</t>
  </si>
  <si>
    <t>Վարչական օբյեկտների կառուցման և հիմնանորոգման աշխատանքների իրականացում</t>
  </si>
  <si>
    <t xml:space="preserve"> - Շենքերի և շինությունների կառուցում</t>
  </si>
  <si>
    <t xml:space="preserve"> - Շենքերի և շինությունների կապիտալ վերանորոգում</t>
  </si>
  <si>
    <t>03</t>
  </si>
  <si>
    <t>Արտաքին հարաբերություններ</t>
  </si>
  <si>
    <t>5002</t>
  </si>
  <si>
    <t xml:space="preserve">Համագործակցության ապահովում միջազգային կազմակերպությունների հետ </t>
  </si>
  <si>
    <t>Միջազգային կազմակերպությունների հետ գործընկերային հարաբերությունների ընդլայնում</t>
  </si>
  <si>
    <t xml:space="preserve">Երևան քաղաքի հանրաճանաչելիության բարձրացում, միջազգային ակտիվության ամրապնդում </t>
  </si>
  <si>
    <t>Երևան քաղաքին միջազգային վարկանիշի տրամադրում</t>
  </si>
  <si>
    <t>Երևան քաղաքի հանրային ֆինանսների բնագավառում միջազգային վարկանիշ շնորհելու գործընթացի իրականացում</t>
  </si>
  <si>
    <t>Միջազգային կազմակերպությունների անդամակցության վճարներ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</si>
  <si>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</si>
  <si>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Ընդհանուր բնույթի ծառայություններ </t>
  </si>
  <si>
    <t>Աշխատակազմի (կադրերի գծով) ընդհանուր բնույթի ծառայություններ</t>
  </si>
  <si>
    <t>5003</t>
  </si>
  <si>
    <t xml:space="preserve"> Քաղաքացիական կացության ակտերի գրանցում</t>
  </si>
  <si>
    <t xml:space="preserve"> Քաղաքացիական կացության ակտերի գրանցման ծառայությունների մատուցում </t>
  </si>
  <si>
    <t xml:space="preserve"> Վերջնական արդյունքի նկարագրությունը`</t>
  </si>
  <si>
    <t xml:space="preserve"> Քաղաքացիական կացության ակտերի գրանցման համակարգի զարգացում, գործընթացի արդյունավետության բարելավում</t>
  </si>
  <si>
    <t>Քաղաքացիական կացության ակտերի գրանցման ծառայության գործունեության կազմակերպում (պատվիրակված լիազորություններ)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</si>
  <si>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</si>
  <si>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05</t>
  </si>
  <si>
    <t>Ընդհանուր բնույթի հանրային ծառայությունների գծով հետազոտական և նախագծային աշխատանքներ</t>
  </si>
  <si>
    <t>այդ թվում՝</t>
  </si>
  <si>
    <t xml:space="preserve">Հետազոտման և նախագծման աշխատանքների իրականացում </t>
  </si>
  <si>
    <t>Երևան քաղաքի զարգացմանն ուղղված տարբեր ոլորտներում իրականացնելիք գործողությունների պլանավորման ուսումնասիրություններ</t>
  </si>
  <si>
    <t>Հետազոտման և պլանավորման հենքի ապահովում</t>
  </si>
  <si>
    <t>Նախագծային աշխատանքներ</t>
  </si>
  <si>
    <t xml:space="preserve"> - Նախագծահետազոտական ծախսեր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</si>
  <si>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</si>
  <si>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</si>
  <si>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</si>
  <si>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</si>
  <si>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5134</t>
  </si>
  <si>
    <t>06</t>
  </si>
  <si>
    <t>Ընդհանուր բնույթի հանրային ծառայություններ (այլ դասերին չպատկանող)</t>
  </si>
  <si>
    <t>Դատական գործեր</t>
  </si>
  <si>
    <t>Ապահովել Երևան համայնքի շահերի դատական պաշտպանությունը</t>
  </si>
  <si>
    <t>Իրավական անհրաժեշտ պահանջների ապահովում</t>
  </si>
  <si>
    <t>Դատական ընթացակարգերի հետ կապված վճարումներ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</si>
  <si>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</si>
  <si>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 xml:space="preserve"> - Պարտադիր վճարներ</t>
  </si>
  <si>
    <t xml:space="preserve">Համայնքային գույքի կառավարում </t>
  </si>
  <si>
    <t>Ապահովել համայնքային գույքի արդյունավետ կառավարումը և դրա պահպանությունը</t>
  </si>
  <si>
    <t xml:space="preserve">Համայնքային գույքի կառավարման արդյունավետության բարձրացում </t>
  </si>
  <si>
    <t>Գույքի նկատմամբ իրավունքների գրանցման, գնահատման  և տեղեկատվության տրամադրման հետ կապված վճարումներ</t>
  </si>
  <si>
    <t xml:space="preserve"> Համայնքի սեփականություն հանդիսացող անշարժ
գույքի գրանցման, գնահատման և չափագրման
ծառայությունների ձեռքբերում և համայնքի
սեփականություն հանդիսացող անշարժ գույքի
գրանցման համար պետական տուրքի վճարների
տրամադրում</t>
  </si>
  <si>
    <t xml:space="preserve"> - Մասնագիտական ծառայություններ</t>
  </si>
  <si>
    <t>02</t>
  </si>
  <si>
    <t>Պաշտպանություն</t>
  </si>
  <si>
    <t>Քաղաքացիական պաշտպանություն</t>
  </si>
  <si>
    <t>Քաղաքացիական պաշտպանությանն աջակցություն</t>
  </si>
  <si>
    <t>Նվազեցնել տեխնածին և տարերային աղետների հնարավոր վտանգները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</si>
  <si>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</si>
  <si>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</si>
  <si>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 Էլեկտրաշչակների, դրանց կառավարման և հսկման համակարգերի վերանորոգում և ընթացիկ սպասարկում</t>
  </si>
  <si>
    <t xml:space="preserve">Բնակչության իրազեկման մակարդակի բարձրացում 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</si>
  <si>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</si>
  <si>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</si>
  <si>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</si>
  <si>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Պաշտպանություն (այլ դասերին չպատկանող)</t>
  </si>
  <si>
    <t>Համայնքային աջակցություն զորահավաքային հարցերին</t>
  </si>
  <si>
    <t>Աջակցել ոլորտի տարբեր հավաքների կազմակերպմանը</t>
  </si>
  <si>
    <t>Հավաքների կազմակերպման արդյունավետության բարձրացում</t>
  </si>
  <si>
    <t xml:space="preserve">Տրանսպորտային աջակցություն հավաքներին </t>
  </si>
  <si>
    <t>Զորակոչի,  զորահավաքի և վարժական հավաքների կազմակերպմանն աջակցություն</t>
  </si>
  <si>
    <t xml:space="preserve"> -Գույքի և սարքավորումների վարձակալություն</t>
  </si>
  <si>
    <t xml:space="preserve"> - Ընդհանուր բնույթի այլ ծառայություններ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</si>
  <si>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</si>
  <si>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</si>
  <si>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</si>
  <si>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</si>
  <si>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</si>
  <si>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- Սուբսիդիաներ ֆինանսական պետական (համայնքային) կազմակերպություններին</t>
  </si>
  <si>
    <t>04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</si>
  <si>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</si>
  <si>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</si>
  <si>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</si>
  <si>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Առևտրի կանոնակարգում </t>
  </si>
  <si>
    <t>Կարգավորել ապօրինի առևտուրը</t>
  </si>
  <si>
    <t>Ունենալ կանոնակարգված առևտրային հարաբերություններ</t>
  </si>
  <si>
    <t>Իրավախախտ շրջիկ առևտրի կանխարգելում</t>
  </si>
  <si>
    <t>Իրավախախտ շրջիկ առևտրի կետը կամ տրանսպորտային միջոցը հատուկ տարածք տեղափոխման և պահպանման ծառայություն</t>
  </si>
  <si>
    <t xml:space="preserve"> Ինքնակամ տեղադրված առևտրի օբյեկտների գործունեության կանխարգելում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</si>
  <si>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</si>
  <si>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</si>
  <si>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և վերականգնվող էներգետիկայի ներուժի առավելագույն իրացում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</si>
  <si>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</si>
  <si>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</si>
  <si>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</si>
  <si>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- Արտաքին վարկերի գծով տոկոսավճարներ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</si>
  <si>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</si>
  <si>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</si>
  <si>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</si>
  <si>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</si>
  <si>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</si>
  <si>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</si>
  <si>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</si>
  <si>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Գյուղատնտեսություն, անտառային տնտեսություն, ձկնորսություն և որսորդություն</t>
  </si>
  <si>
    <t>Ոռոգում</t>
  </si>
  <si>
    <t>Ոռոգման համակարգի վերականգնում և արդիականացում</t>
  </si>
  <si>
    <t xml:space="preserve"> Ապահովել ոռոգման ցանցի հասանելիությունը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</si>
  <si>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</si>
  <si>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</si>
  <si>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 xml:space="preserve"> Ոռոգման ցանցի կառուցման, վերականգնման, հիմնանորոգման աշխատանքներ</t>
  </si>
  <si>
    <t>Տրանսպորտ</t>
  </si>
  <si>
    <t>Ճանապարհային տրանսպորտ</t>
  </si>
  <si>
    <t xml:space="preserve">Ճանապարհային ենթակառուցվածքների արդիականացում և բարելավում </t>
  </si>
  <si>
    <t>Բարելավել գործող ճանապարհային ցանցի ֆիզիկական վիճակը և կառուցել նոր ճանապարհային ենթակառուցվածքներ</t>
  </si>
  <si>
    <t>Նոր և պատշաճ վիճակում գտնվող ճանապարհային ենթակառուցվածքներ</t>
  </si>
  <si>
    <t>Ասֆալտ-բետոնյա ծածկի պահպանում</t>
  </si>
  <si>
    <t xml:space="preserve">Ճանապարհների ճաքալցման և փոսալցման աշխատանքներ </t>
  </si>
  <si>
    <t xml:space="preserve"> - Շենքերի և կառույցների ընթացիկ նորոգում և պահպանում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</si>
  <si>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</si>
  <si>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</si>
  <si>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>Շենքերի և կառույցների ընթացիկ նորոգում և պահպանում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</si>
  <si>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</si>
  <si>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</si>
  <si>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</si>
  <si>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</si>
  <si>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 xml:space="preserve">Թունելների արդիականացում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</si>
  <si>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</si>
  <si>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</si>
  <si>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և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</si>
  <si>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</si>
  <si>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</si>
  <si>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 xml:space="preserve"> - Այլ ծախսեր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</si>
  <si>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</si>
  <si>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</si>
  <si>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</si>
  <si>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>Ապահովել ճանապարհների երթևեկության անվտանգությունը և հարմարավետությունը</t>
  </si>
  <si>
    <t xml:space="preserve">Ճանապարհային անվտանգության բարձրացում </t>
  </si>
  <si>
    <t xml:space="preserve"> -Կապի  ծառայություններ</t>
  </si>
  <si>
    <t>Ավտոկայանատեղի կազմակերպման 
ծառայություն</t>
  </si>
  <si>
    <t xml:space="preserve">Ավտոկայանատեղիների պահպանում </t>
  </si>
  <si>
    <t>Սուբսիդիաներ ոչ ֆինանսական պետական 
(համայնքային) կազմակերպություններին</t>
  </si>
  <si>
    <t>Հենապատերի կամ այլ կանխարգելիչ շինությունների վերանորոգում և պահպանում</t>
  </si>
  <si>
    <t xml:space="preserve"> Հենապատերի կամ այլ կանխարգելիչ շինությունների վերանորոգման և պահպանման աշխատանքներ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</si>
  <si>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</si>
  <si>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 xml:space="preserve">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</si>
  <si>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>Փողոցների նյութատեխնիկական հագեցվածություն</t>
  </si>
  <si>
    <t>Այլ մեքենաներ և սարքավորումներ</t>
  </si>
  <si>
    <t>Քարաթափումների և սողանքների կանխարգելման նպատակով շինությունների կառուցում և հիմնանորոգում</t>
  </si>
  <si>
    <t xml:space="preserve">Հենապատերի և այլ  կանխարգելիչ շինությունների կառուցման և հիմնանորոգման աշխատանքներ </t>
  </si>
  <si>
    <t xml:space="preserve">Հետիոտների հարմարավետության ապահովում </t>
  </si>
  <si>
    <t xml:space="preserve">Նպաստել քաղաքացիների հարմարավետ և անվտանգ  հետիոտնային տեղաշարժի իրականացմանը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</si>
  <si>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</si>
  <si>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</si>
  <si>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</si>
  <si>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 xml:space="preserve">Թեքահարթակների կառուցում </t>
  </si>
  <si>
    <t xml:space="preserve">Աղբամանների, նստարանների և այլ անհրաժեշտ գույքի ձեռքբերում բնակիչների հարմարավետությունը ապահովելու համար </t>
  </si>
  <si>
    <t xml:space="preserve">Տրանսպորտային համակարգի արդիականացում </t>
  </si>
  <si>
    <t>Բարձրացնել հանրային տրանսպորտով ուղևորափոխադրումների որակը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</si>
  <si>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</si>
  <si>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</si>
  <si>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 Ավտոբուսների և տրոլեյբուսների ձեռքբերում </t>
  </si>
  <si>
    <t>Տրանսպորտային սարքավորումներ</t>
  </si>
  <si>
    <t>Հասարակական տրանսպորտի կանգառների կահավորում</t>
  </si>
  <si>
    <t xml:space="preserve"> Կանգառների ձեռքբերում, կանգառների կահավորում ցուցատախտակներով </t>
  </si>
  <si>
    <t xml:space="preserve"> -Այլ մեքենաներ և սարքավորումներ</t>
  </si>
  <si>
    <t>Տրանսպորտային հավաքակայանների հիմնանորոգում և կառուցում (պատվիրակված լիազորություններ)</t>
  </si>
  <si>
    <t>Երևան քաղաքում տրանսպորտային հավաքակայանների հիմնանորոգման և կառուցման աշխատանքներ</t>
  </si>
  <si>
    <t>Հանրային տրանսպորտ</t>
  </si>
  <si>
    <t xml:space="preserve">Ապահովել հանրային տրանսպորտի բնականոն գործունեությունը 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</si>
  <si>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</si>
  <si>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</si>
  <si>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Ավտոբուսային երթուղիներով ուղևորափոխադրման ծառայության նպատակով սուբսիդիայի տրամադրում «Երևանի ավտոբուս» ՓԲԸ-ին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</si>
  <si>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</si>
  <si>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</si>
  <si>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Խողովակաշարային և այլ տրանսպորտ </t>
  </si>
  <si>
    <t xml:space="preserve">Երևանի մետրոպոլիտենի շահագործում և ենթակառուցվածքների զարգացում </t>
  </si>
  <si>
    <t>Բնակչության համար ապահովել այլընտրանքային  տրանսպորտի առկայություն</t>
  </si>
  <si>
    <t xml:space="preserve">Մետրոյի անխափան շահագործում և երթուղիների ընդլայնում  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</si>
  <si>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</si>
  <si>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</si>
  <si>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կառուցում (պատվիրակված լիազորություններ)</t>
  </si>
  <si>
    <t xml:space="preserve">Երևանի մետրոպոլիտենի ենթակառուցվածքների ընդլայնում </t>
  </si>
  <si>
    <t xml:space="preserve">Վերելակային տնտեսության արդիականացում </t>
  </si>
  <si>
    <t>Ապահովել վերելակային տնտեսության ամբողջական արդիականացումը և միջազգային չափանիշներին համապատասխան անվտանգ սպասարկումը</t>
  </si>
  <si>
    <t>Անվտանգ շահագործվող վերելակային ֆոնդ</t>
  </si>
  <si>
    <t xml:space="preserve">Վերելակների հիմնանորոգում </t>
  </si>
  <si>
    <t xml:space="preserve"> Միջոցառման նկարագրությունը`</t>
  </si>
  <si>
    <t>Բազմահարկ շենքերի  վերելակների հիմնանորոգման աշխատանքների իրականացում</t>
  </si>
  <si>
    <t>07</t>
  </si>
  <si>
    <t>Այլ բնագավառներ</t>
  </si>
  <si>
    <t>Զբոսաշրջություն</t>
  </si>
  <si>
    <t>Զբոսաշրջության զարգացում</t>
  </si>
  <si>
    <t xml:space="preserve">Բարձրացնել Երևան քաղաքի զբոսաշրջային նկարագիրը տեղական և միջազգային մակարդակներում </t>
  </si>
  <si>
    <t xml:space="preserve">Տարեկան այցելող զբոսաշրջիկների քանակի ավելացում </t>
  </si>
  <si>
    <t xml:space="preserve">Զբոսաշրջության մարքեթինգային խթանում </t>
  </si>
  <si>
    <t xml:space="preserve">Գովազդատեղեկատվական նյութերի տարածում, ճանաչողական այցեր և միջոցառումներ </t>
  </si>
  <si>
    <t>Տեղեկատվական ծառայություններ</t>
  </si>
  <si>
    <t>09</t>
  </si>
  <si>
    <t>Տնտեսական հարաբերություններ /այլ դասերին չպատկանող/</t>
  </si>
  <si>
    <t xml:space="preserve">Արտաքին ձևավորում </t>
  </si>
  <si>
    <t>Ապահովել գեղարվեստական լուծումներով ձևավորում և լուսավորում քաղաքային միջոցառումների ընթացքում</t>
  </si>
  <si>
    <t>Քաղաքի արտաքին տեսքի գեղագիտական պահպանում</t>
  </si>
  <si>
    <t>Դրոշակազարդումներ</t>
  </si>
  <si>
    <t>Դրոշների ձեռքբերում</t>
  </si>
  <si>
    <t xml:space="preserve">Տոնական ձևավորում 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</si>
  <si>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</si>
  <si>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</si>
  <si>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</si>
  <si>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>Ենթակառուցվածքների թվայնացման ապահովում</t>
  </si>
  <si>
    <t>Նորարարական տեխնոլոգիաների արդյունավետ լուծումների միջոցով ապահովել քաղաքային ենթակառուցվածքների զարգացման գործընթացը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</si>
  <si>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</si>
  <si>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</si>
  <si>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</si>
  <si>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</si>
  <si>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Ապահովել քաղաքային ենթակառուցվածքների զարգացումը ներդրումային ծրագրերի ներգրավման միջոցով</t>
  </si>
  <si>
    <t>Ներդրումային ծրագրերի արդյունավետ իրականացում</t>
  </si>
  <si>
    <t xml:space="preserve">Ներդրումային ծրագրերի իրականացման ապահովում </t>
  </si>
  <si>
    <t>Կառուցապատման ներդրումային ծրագերի կազմակերպում և իրականացում</t>
  </si>
  <si>
    <t>70011</t>
  </si>
  <si>
    <t>Ոչ ֆինանսական ակտիվների օտարումից մուտքեր</t>
  </si>
  <si>
    <t>Անշարժ գույքի իրացումից մուտքեր</t>
  </si>
  <si>
    <t>Շարժական գույքի իրացումից մուտքեր</t>
  </si>
  <si>
    <t>Հողի իրացումից մուտքեր</t>
  </si>
  <si>
    <t xml:space="preserve">Համայնքային գույքի պահպանում </t>
  </si>
  <si>
    <t>Կաթսայատների և մեքենա-մեխանիզմների պահպանություն</t>
  </si>
  <si>
    <t xml:space="preserve">Ընթացիկ դրամաշնորհներ պետական և համայնքային առևտրային կազմակերպություններին </t>
  </si>
  <si>
    <t xml:space="preserve">Բնակչության հատուկ սպասարկում </t>
  </si>
  <si>
    <t>Ապահովել համայնքի բնակչության հատուկ սպասարկման պատշաճ մակարդակը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</si>
  <si>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</si>
  <si>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</si>
  <si>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</si>
  <si>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 xml:space="preserve">Ընթացիկ դրամաշնորհներ  պետական և համայնքների ոչ առևտրային կազմակերպություններին </t>
  </si>
  <si>
    <t>4637</t>
  </si>
  <si>
    <t>Ծրագրի անվանումը`</t>
  </si>
  <si>
    <t>Անկանխատեսելի իրավիճակներում ընթացիկ խնդիրների լուծմանն ուղղված գործողություներ</t>
  </si>
  <si>
    <t xml:space="preserve"> Ծրագրի նպատակը`</t>
  </si>
  <si>
    <t xml:space="preserve">Արագ արձագանքման հնարավորութոյուն </t>
  </si>
  <si>
    <t xml:space="preserve">Չնախատեսված և հրատապ խնդիրների լուծման արդյունավետության բարձրացում </t>
  </si>
  <si>
    <t xml:space="preserve"> Միջոցառման անվանումը`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</si>
  <si>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</si>
  <si>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</si>
  <si>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>- Շենքերի և կառույցների ընթացիկ նորոգում և պահպանում</t>
  </si>
  <si>
    <t xml:space="preserve">Ինքնակամ կառույցների քանդում </t>
  </si>
  <si>
    <t xml:space="preserve">Ապօրինի շինություների բացահայտման շնորհիվ ապամոնտաժման աշխատանքների իրականացում </t>
  </si>
  <si>
    <t>Շրջակա միջավայրի պաշտպանություն</t>
  </si>
  <si>
    <t>Աղբահանում</t>
  </si>
  <si>
    <t>5026</t>
  </si>
  <si>
    <t>Աղբահանություն և սանիտարական մաքրում</t>
  </si>
  <si>
    <t>Ապահովել հանրային առողջությունն ու քաղաքային մաքրությունը՝ թափոնների հեռացման արդյունավետ կառավարմամբ</t>
  </si>
  <si>
    <t>Առողջ և մաքուր միջավայրի ստեղծում</t>
  </si>
  <si>
    <t xml:space="preserve">Աղբահանության ընթացիկ աշխատանքների իրականացում </t>
  </si>
  <si>
    <t xml:space="preserve"> Աղբամանների համար հարթակների կառուցման, կենցաղային աղբի հավաքման և տեղափոխման աշխատանքներ</t>
  </si>
  <si>
    <t xml:space="preserve"> - Հատուկ նպատակայն այլ նյութեր</t>
  </si>
  <si>
    <t>70012</t>
  </si>
  <si>
    <t xml:space="preserve"> - Տրանսպորտային սարքավորումներ</t>
  </si>
  <si>
    <t xml:space="preserve">Շինարարական աղբի տեղափոխում </t>
  </si>
  <si>
    <t>Շինարարական աղբի տեղափոխման ծառայությունների ձեռքբերում</t>
  </si>
  <si>
    <t>«Երևանի աղբահանություն և սանիտարական մաքրում» համայնքային հիմնարկի պահպանում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</si>
  <si>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</si>
  <si>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4112</t>
  </si>
  <si>
    <t xml:space="preserve">Ապահովագրական ծախսեր </t>
  </si>
  <si>
    <t xml:space="preserve">Գույքի և սարքավորումների վարձակալություն </t>
  </si>
  <si>
    <t>Համակարգչային ծառայություններ</t>
  </si>
  <si>
    <t>70013</t>
  </si>
  <si>
    <t>«Երևանի աղբահանություն և սանիտարական մաքրում» համայնքային հիմնարկի տեխնիկական միջոցներով վերազինում</t>
  </si>
  <si>
    <t xml:space="preserve"> «Երևանի աղբահանություն և սանիտարական մաքրում» համայնքային հիմնարկի տեխնիկական միջոցների արդիականացում և նոր սարքավորումներով համալրում</t>
  </si>
  <si>
    <t>5027</t>
  </si>
  <si>
    <t xml:space="preserve"> Կոշտ թափոնների կառավարում</t>
  </si>
  <si>
    <t>Նպաստել սոցիալական և բնապահպանական խնդիրների լուծմանը՝ կոշտ թափոնների կառավարման միջոցով</t>
  </si>
  <si>
    <t xml:space="preserve"> Կոշտ թափոնների արդյունավետ կառավարում</t>
  </si>
  <si>
    <t>Երևանի կոշտ թափոնների կառավարման  ծրագրի սպասարկում</t>
  </si>
  <si>
    <t>«Երևանի կոշտ թափոնների կառավարման ծրագիր» ծրագրի շրջանականերում սպասարկման և մասհանումների գծով ծախսեր</t>
  </si>
  <si>
    <t xml:space="preserve">Կեղտաջրերի հեռացում </t>
  </si>
  <si>
    <t xml:space="preserve"> Ծրագրի անվանումը`</t>
  </si>
  <si>
    <t>5028</t>
  </si>
  <si>
    <t xml:space="preserve"> Ջրահեռացման համակարգերի արդիականացում</t>
  </si>
  <si>
    <t>Նվազագույնի հասցնել ջրի արտահոսքը և  միջավայրի աղտոտումը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</si>
  <si>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</si>
  <si>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</si>
  <si>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 xml:space="preserve">Ջրահեռացման կոմունիկացիոն ցանցի կառուցման և վերակառուցման աշխատանքների իրականացում </t>
  </si>
  <si>
    <t>Շրջակա միջավայրի աղտոտման դեմ պայքար</t>
  </si>
  <si>
    <t>Օդի աղտոտման դեմ պայքար</t>
  </si>
  <si>
    <t>5029</t>
  </si>
  <si>
    <t xml:space="preserve">Օդի աղտոտման նվազեցում </t>
  </si>
  <si>
    <t>Նվազեցնել վնասակար արտանետումները՝ ապահովելով մաքուր օդ բնակիչների համար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</si>
  <si>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</si>
  <si>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</si>
  <si>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Նուբարաշենի թափոնակուտակիչում կենսագազի հավաքման կայանի շահագործման ապահովման նպատակով դրամաշնորհի տրամադրում</t>
  </si>
  <si>
    <t>Շրջակա միջավայրի պաշտպանություն (այլ դասերին չպատկանող)</t>
  </si>
  <si>
    <t>Ջրային տարածքների մաքրում</t>
  </si>
  <si>
    <t>Գետերի հուների, Հրազդան գետի և Երևանյան լճի մաքրման  աշխատանքների իրականացում</t>
  </si>
  <si>
    <t>70014</t>
  </si>
  <si>
    <t xml:space="preserve">Աղբաորսիչ համակարգերի ներդրում </t>
  </si>
  <si>
    <t xml:space="preserve">Աղբաորսիչների ձեռքբերում </t>
  </si>
  <si>
    <t>5030</t>
  </si>
  <si>
    <t>Կանաչ ֆոնդի արդիականացում և պահպանում</t>
  </si>
  <si>
    <t>Պահպանել և արդիականացնել էկոհամակարգերը՝ մեղմելով կլիմայի փոփոխության հետևանքները</t>
  </si>
  <si>
    <t xml:space="preserve">Կանաչ միջավայրի ստեղծում </t>
  </si>
  <si>
    <t xml:space="preserve">Կանաչապատում և կանաչ տարածքների պահպանում 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</si>
  <si>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</si>
  <si>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Կանաչ տարածքների հիմնում</t>
  </si>
  <si>
    <t>Կանաչ ֆոնդի ընդլայնման աշխատանքներ</t>
  </si>
  <si>
    <t>5031</t>
  </si>
  <si>
    <t xml:space="preserve">Կենդանիների խնամքի ապահովում </t>
  </si>
  <si>
    <t>Նվազեցնել թափառող կենդանիների  ազդեցությունը շրջակա միջավայրի վրա</t>
  </si>
  <si>
    <t>Թափառող կենդանիների քանակի նվազում</t>
  </si>
  <si>
    <t xml:space="preserve">Թափառող և անօթևան կենդանիների խնամքի կազմակերպում </t>
  </si>
  <si>
    <t>«Կենդանիների խնամքի կենտրոն» ՀՈԱԿ-ին սուբսիդիայի տրամադրում</t>
  </si>
  <si>
    <t>70015</t>
  </si>
  <si>
    <t xml:space="preserve">Կենդանինների կացարանների ստեղծում </t>
  </si>
  <si>
    <t>Կենդանիների պահման նպատակով կացարանների կառուցման աշխատանքներ</t>
  </si>
  <si>
    <t>ԲՆԱԿԱՐԱՆԱՅԻՆ ՇԻՆԱՐԱՐԱՈՒԹՅՈՒՆ ԵՎ ԿՈՄՈՒՆԱԼ ԾԱՌԱՅՈՒԹՅՈՒՆՆԵՐ</t>
  </si>
  <si>
    <t>Փողոցների լուսավորում</t>
  </si>
  <si>
    <t>5032</t>
  </si>
  <si>
    <t xml:space="preserve">Արտաքին լուսավորության ցանցի պահպանում և ընդլայնում </t>
  </si>
  <si>
    <t>Ապահովել Երևան քաղաքի լուսավորությունը</t>
  </si>
  <si>
    <t>Լուսավոր փողոցների, այգիների, հրապարակների, բակային տարածքների առկայություն</t>
  </si>
  <si>
    <t>Արտաքին լուսավորության ցանցի  պահպանում և արդիականացում</t>
  </si>
  <si>
    <t>Արտաքին լուսավորության ցանցի շահագործման նպատակով սուբսիդիայի տրամադրում «Երքաղլույս»ՓԲԸ-ին</t>
  </si>
  <si>
    <t>5033</t>
  </si>
  <si>
    <t xml:space="preserve">Երևանի քաղաքային լուսավորություն </t>
  </si>
  <si>
    <t>Ստեղծել արդյունավետ լուսավորության ցանց</t>
  </si>
  <si>
    <t>Վերջնական արդյունքի նկարագրությունը`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</si>
  <si>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</si>
  <si>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</si>
  <si>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</si>
  <si>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</si>
  <si>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</si>
  <si>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Բնակարանային շինարարության և կոմունալ ծառայություններ (այլ դասերին չպատկանող)</t>
  </si>
  <si>
    <t>5034</t>
  </si>
  <si>
    <t xml:space="preserve">Բազմաբնակարան շենքերի և բակային տարածքների բարեկարգում </t>
  </si>
  <si>
    <t>Նպաստել բնակիչների կենցաղային պայմանների  բարելավմանը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</si>
  <si>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</si>
  <si>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</si>
  <si>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</si>
  <si>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 - Հատուկ նպատակային այլ նյութեր</t>
  </si>
  <si>
    <t xml:space="preserve">Բազմաբնակարան շենքերի տանիքների հիմնանորոգում 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</si>
  <si>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</si>
  <si>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</si>
  <si>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 xml:space="preserve"> -Սուբսիդիաներ ոչ պետական (ոչ hամայնքային) ոչ ֆինանսական կազմակերպություններին 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</si>
  <si>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</si>
  <si>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</si>
  <si>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</si>
  <si>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>Բազմաբնակարան շենքերի բակային տարածքների պահպանման և ընթացիկ նորոգման աշխատանքներ</t>
  </si>
  <si>
    <t>Բակային տարածքների հիմնանորոգում և կառուցում</t>
  </si>
  <si>
    <t>Բազմաբնակարան շենքերի բակային տարածքների հիմնանորոգման և կառուցման աշխատանքներ</t>
  </si>
  <si>
    <t>Բակային տարածքները նստարաններով և  խաղային միջոցներով կահավորում</t>
  </si>
  <si>
    <t xml:space="preserve">ԱՌՈՂՋԱՊԱՀՈՒԹՅՈՒՆ </t>
  </si>
  <si>
    <t>Առողջապահություն (այլ դասերին չպատկանող)</t>
  </si>
  <si>
    <t>Առողջապահական հարակից ծառայություններ և ծրագրեր</t>
  </si>
  <si>
    <t>5035</t>
  </si>
  <si>
    <t xml:space="preserve">Որակյալ բժշկական ծառայությունների մատուցում </t>
  </si>
  <si>
    <t>Ապահովել հասանելի և մատչելի բժշկական ծառայություններ բնակչության համար</t>
  </si>
  <si>
    <t>Որակյալ առողջապահական համակարգ</t>
  </si>
  <si>
    <t>70016</t>
  </si>
  <si>
    <t xml:space="preserve">Առողջապահական կազմակերպությունների վերազինում </t>
  </si>
  <si>
    <t xml:space="preserve">Առողջապահական կազմակերպությունների համար բժշկական սարքավորումների և գույքի ձեռքբերում </t>
  </si>
  <si>
    <t>50077</t>
  </si>
  <si>
    <t xml:space="preserve">Բժշկական հետազոտությունների հասանելիության ապահովում 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</si>
  <si>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</si>
  <si>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08</t>
  </si>
  <si>
    <t xml:space="preserve">ՀԱՆԳԻՍՏ, ՄՇԱԿՈՒՅԹ ԵՎ ԿՐՈՆ </t>
  </si>
  <si>
    <t>Հանգստի և սպորտի ծառայություններ</t>
  </si>
  <si>
    <t>5036</t>
  </si>
  <si>
    <t xml:space="preserve">Սպորտի զարգացման խթանում </t>
  </si>
  <si>
    <t>Արմատավորել առողջ ապրելակերպի վարումը և բարձրացնել ֆիզիկական կուլտուրայի դերը  բնակչության շրջանում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</si>
  <si>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</si>
  <si>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</si>
  <si>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</si>
  <si>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 xml:space="preserve"> - Այլ ընթացիկ դրամաշնորհներ                                                          </t>
  </si>
  <si>
    <t xml:space="preserve"> -Կրթական, մշակութային և սպորտային նպաստներ բյուջեից</t>
  </si>
  <si>
    <t>5037</t>
  </si>
  <si>
    <t xml:space="preserve">Հանգստի գոտիների բարեկարգում և նորերի ստեղծում </t>
  </si>
  <si>
    <t>Երևան քաղաքը դարձնել առավել բարեկեցիկ և հաճելի հանգստի կազմակերպման համար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</si>
  <si>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</si>
  <si>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</si>
  <si>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</si>
  <si>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</si>
  <si>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</si>
  <si>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</si>
  <si>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</si>
  <si>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</si>
  <si>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Երևան քաղաքում անտառապուրակի հիմնում և կանաչ գոտիների արդիականացում</t>
  </si>
  <si>
    <t>Մշակութային ծառայություններ</t>
  </si>
  <si>
    <t>Գրադարաններ</t>
  </si>
  <si>
    <t>5038</t>
  </si>
  <si>
    <t>Խթանել ընթերցանությունը և բարձրացնել բնակչության գրագիտության մակարդակը</t>
  </si>
  <si>
    <t xml:space="preserve"> Գրքի և գրական արտադրանքի բազմազանության և հասանելիություն</t>
  </si>
  <si>
    <t>Գրադարանային ծառայություններ</t>
  </si>
  <si>
    <t>Գրադարանային ծառայությունների մատուցման համար սուբսիդիայի տրամադրում համայնքային գրադարաններին</t>
  </si>
  <si>
    <t xml:space="preserve">Համայնքային գրադարանների նյութատեխնիկական բազայի ընդլայնում </t>
  </si>
  <si>
    <t>Համայնքային գրադարանների համար գրականության ձեռք բերում</t>
  </si>
  <si>
    <t>Թանգարաններ և ցուցասրահներ</t>
  </si>
  <si>
    <t>5039</t>
  </si>
  <si>
    <t>Մշակութային ժառանգության պահպանություն</t>
  </si>
  <si>
    <t>Նպաստել մշակութային արժեքների ճանաչմանը հանրության կողմից</t>
  </si>
  <si>
    <t>Մշակութային արժեքների կենսունակություն և փոխանցման շարունակականություն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</si>
  <si>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</si>
  <si>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կազմակերպման համար սուբսիդիայի տրամադրում համայնքային թանգարաններին</t>
  </si>
  <si>
    <t>Մշակույթի տներ, ակումբներ, կենտրոններ</t>
  </si>
  <si>
    <t>5040</t>
  </si>
  <si>
    <t>Մշակութային կյանքի զարգացում</t>
  </si>
  <si>
    <t xml:space="preserve"> Նպաստել բնակչության ինտեգրմանը ակտիվ մշակութային և հոգևոր կյանքին</t>
  </si>
  <si>
    <t xml:space="preserve">Մշակույթին և արվեստին  բնակչության հաղորդակցվելու մատչելիության ապահովում </t>
  </si>
  <si>
    <t>Համայնքային մշակութային կյանքի կազմակերպում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</si>
  <si>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</si>
  <si>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Այլ մշակութային կազմակերպություններ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</si>
  <si>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</si>
  <si>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</si>
  <si>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</si>
  <si>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</si>
  <si>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5041</t>
  </si>
  <si>
    <t>Կենդանիների պահպանություն և ցուցադրություն</t>
  </si>
  <si>
    <t xml:space="preserve">                                                             </t>
  </si>
  <si>
    <t xml:space="preserve">Կենդանական աշխարհի մասին տեղեկացվածության բարձրացում </t>
  </si>
  <si>
    <t>Կենդանաբանական այգու պահպանում</t>
  </si>
  <si>
    <t>«Երևանի կենդանաբանական այգի» ՀՈԱԿ-ի սուբսիդավորում</t>
  </si>
  <si>
    <t xml:space="preserve">Կենդանաբանական այգու հիմնանորոգում </t>
  </si>
  <si>
    <t xml:space="preserve">Հիմնանորոգման և կառուցման աշխատանքների իրականացում կենդանաբանական այգում </t>
  </si>
  <si>
    <t>Արվեստ</t>
  </si>
  <si>
    <t xml:space="preserve">Մշակույթին և արվեստին  բնակչության հաղորդակցվելու մատչելիություն </t>
  </si>
  <si>
    <t>Երաժշտարվեստի և պարարվեստի զարգացում</t>
  </si>
  <si>
    <t xml:space="preserve">Ոլորտի զարգացման նպատակով համայնքային կազմակերպություններին սուբսիդիայի տրամադրում  </t>
  </si>
  <si>
    <t>Թատերական ներկայացումներ</t>
  </si>
  <si>
    <t xml:space="preserve">Թատերական ներկայացումների իրականացման  համար սուբսիդիայի տրամադրում թատրոններին </t>
  </si>
  <si>
    <t>70020</t>
  </si>
  <si>
    <t xml:space="preserve">Թատրոնների արդիականացում </t>
  </si>
  <si>
    <t>- Շենքերի և շինությունների կապիտալ վերանորոգում</t>
  </si>
  <si>
    <t>Հուշարձանների և մշակութային արժեքների վերականգնում և պահպանում</t>
  </si>
  <si>
    <t xml:space="preserve">Հուշարձանների վերանորոգում և պահպանում </t>
  </si>
  <si>
    <t>Հուշարձանների ընթացիկ պահպանման աշխատանքներ</t>
  </si>
  <si>
    <t>Կրոնական և հասարակական այլ ծառայություններ</t>
  </si>
  <si>
    <t>Երիտասարդական ծրագրեր</t>
  </si>
  <si>
    <t>5042</t>
  </si>
  <si>
    <t>Երիտասարդական ոլորտի զարգացում</t>
  </si>
  <si>
    <t xml:space="preserve"> Նպաստել սոցիալ-տնտեսական, քաղաքական և մշակութային կյանքին երիտասարդների լիարժեք ներգրավմանը </t>
  </si>
  <si>
    <t xml:space="preserve"> Հասարակական կյանքում երիտասարդների արդյունավետ ընդգրկվածության և դրսևորման ընդլայնում</t>
  </si>
  <si>
    <t xml:space="preserve">Երիտասարդական միջոցառումների իրականացում </t>
  </si>
  <si>
    <t>Երիտասարդական միջոցառումների կազմակերպում, երիտասարդական հասարակական կազմակերպություններին աջակցություն միջոցառումների կազմակերպման համար</t>
  </si>
  <si>
    <t xml:space="preserve">ԿՐԹՈՒԹՅՈՒՆ </t>
  </si>
  <si>
    <t>Նախադպրոցական և տարրական ընդհանուր կրթություն</t>
  </si>
  <si>
    <t xml:space="preserve">Նախադպրոցական կրթություն </t>
  </si>
  <si>
    <t xml:space="preserve">Նախադպրոցական կրթության ապահովում </t>
  </si>
  <si>
    <t>Ապահովել մանկահասակ երեխաների ուսուցումը, ժամանցը և հանգիստը</t>
  </si>
  <si>
    <t xml:space="preserve"> Երեխաների լիարժեք հասանելիություն որակյալ նախադպրոցական կրթությանը</t>
  </si>
  <si>
    <t>Նախադպրոցական ուսուցում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</si>
  <si>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</si>
  <si>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</si>
  <si>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</si>
  <si>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</si>
  <si>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</si>
  <si>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 (պատվիրակված լիազորություններ)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</si>
  <si>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</si>
  <si>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Սոցիալական որոշ խմբերի 1.5-5 տարեկան երեխաների նախադպրոցական կրթության ապահովում (պատվիրակված լիազորություններ)</t>
  </si>
  <si>
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 </t>
  </si>
  <si>
    <t xml:space="preserve"> - Այլ նպաստներ բյուջեից </t>
  </si>
  <si>
    <t>Պետական աջակցությամբ իրականացվող նախադպրոցական ուսումնական հաստատությունների կառուցում և հիմնանորոգում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</si>
  <si>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ածխատանքներ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</si>
  <si>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</si>
  <si>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</si>
  <si>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</si>
  <si>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</si>
  <si>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Տարրական ընդհանուր կրթություն </t>
  </si>
  <si>
    <t xml:space="preserve">Հանրակրթության ապահովում 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</si>
  <si>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</si>
  <si>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</si>
  <si>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Տարրական կրթության ապահովում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</si>
  <si>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</si>
  <si>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Միջնակարգ ընդհանուր կրթություն</t>
  </si>
  <si>
    <t>Հիմնական ընդհանուր կրթություն</t>
  </si>
  <si>
    <t>Հիմնական կրթության  ապահովում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</si>
  <si>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</si>
  <si>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 xml:space="preserve">Բնագիտական ոլորտի առարկաներ դասավանդող ուսուցիչներին հավելավճարի տրամադրում </t>
  </si>
  <si>
    <t>ԲՏՃՄ ոլորտի (բացառությամբ մաթեմատիկայի) դասավանդող ուսուցիչներին հավելավճարի տրամադրում</t>
  </si>
  <si>
    <t xml:space="preserve">Այլ նպաստներ բյուջեից </t>
  </si>
  <si>
    <t xml:space="preserve">Միջնակարգ լրիվ ընդհանուր կրթություն </t>
  </si>
  <si>
    <t>Միջնակարգ լրիվ կրթության ապահովում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</si>
  <si>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</si>
  <si>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 xml:space="preserve">Ըստ մակարդակների չդասակարգվող կրթություն </t>
  </si>
  <si>
    <t>Արտադպրոցական դաստիարակություն</t>
  </si>
  <si>
    <t xml:space="preserve">Արտադպրոցական ուսուցման ապահովում 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</si>
  <si>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</si>
  <si>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</si>
  <si>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</si>
  <si>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</si>
  <si>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</si>
  <si>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</si>
  <si>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նվագարանների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</si>
  <si>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</si>
  <si>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</si>
  <si>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</si>
  <si>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>70023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</si>
  <si>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</si>
  <si>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</si>
  <si>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>Կրթությանը տրամադրվող օժանդակ ծառայություններ</t>
  </si>
  <si>
    <t>Ապահովել երեխաների ուսուցումը, ժամանցը և հանգիստը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</si>
  <si>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</si>
  <si>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</si>
  <si>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Դպրոցականների օլիմպիադաների  կազմակերպում</t>
  </si>
  <si>
    <t xml:space="preserve">Դպրոցականների օլիմպիադաների  կազմակերպում շնորհալի երեխաներին բացահայտելու և խրախուսելու նպատակով 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</si>
  <si>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</si>
  <si>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</si>
  <si>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</si>
  <si>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</si>
  <si>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</si>
  <si>
    <t>Սոցիալական պաշտպանոթյուն</t>
  </si>
  <si>
    <t>Հարազատին կորցրած անձինք</t>
  </si>
  <si>
    <t xml:space="preserve">Հուղարկավորությունների կազմակերպմանն աջակցություն  </t>
  </si>
  <si>
    <t xml:space="preserve">Առանձին դեպքերում օժանդակել հուղարկավորությունների կազմակերպմանը </t>
  </si>
  <si>
    <t xml:space="preserve">Հուղարկավորության պատշաճ կազմակերպում </t>
  </si>
  <si>
    <t xml:space="preserve">Հարազատ չունեցող անձանց հուղարկավորություն </t>
  </si>
  <si>
    <t xml:space="preserve">Հարազատ չունեցող անձանց հուղարկավորության կազմակերպում </t>
  </si>
  <si>
    <t xml:space="preserve">Ընտանիքի անդամներ և զավակներ  </t>
  </si>
  <si>
    <t>այդ թվում`</t>
  </si>
  <si>
    <t xml:space="preserve">Երեխաների իրավունքների վերաբերյալ իրազեկվածության բարձրացում </t>
  </si>
  <si>
    <t xml:space="preserve">Նպաստել երեխաների իրավունքների վերաբերյալ իրազեկվածության մակարդակի բարձրացմանը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</si>
  <si>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</si>
  <si>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</si>
  <si>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</si>
  <si>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Մշակութային և կրթական միջոցառումներ՝ կյանքի դժվարին իրավիճակում հայտնված երեխաների համար</t>
  </si>
  <si>
    <t>Նպաստել կյանքի դժվարին իրավիճակում հայտնված երեխաների՝ մշակութային և կրթական կյանքին հաղորդակցվելու իրավունքի իրացմանը</t>
  </si>
  <si>
    <t xml:space="preserve">Կյանքի դժվարին իրավիճակում հայտնված երեխաների մշակութային և կրթական կյանքին ներառվածության բարձրացում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</si>
  <si>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</si>
  <si>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-Գրասենյակային նյութեր և հագուստ</t>
  </si>
  <si>
    <t>-Կենցաղային և հանրային սննդի նյութեր</t>
  </si>
  <si>
    <t xml:space="preserve">Երևան քաղաքի վարչական շրջաններում երեխային լսելու սենյակների հիմնում </t>
  </si>
  <si>
    <t>Ապահովել երեխաների սեփական կարծիքի արտահայտման իրավունքի իրացումը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</si>
  <si>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</si>
  <si>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 xml:space="preserve">Երևան համայնքում խնամատարության ինստիտուտի  շարունակական զարգացում </t>
  </si>
  <si>
    <t>Խթանել այլընտրանքային խնամքի՝ խնամատարության ինստիտուտի զարգացումը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</si>
  <si>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</si>
  <si>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</si>
  <si>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>Սոցիալական հատուկ արտոնություններ /այլ դասերին չպատկանող/</t>
  </si>
  <si>
    <t>5051</t>
  </si>
  <si>
    <t>Կյանքի որակի և կենսամակարդակի բարձրացմանն աջակցում</t>
  </si>
  <si>
    <t xml:space="preserve">Կյանքի որակի բարելավում </t>
  </si>
  <si>
    <t>Ըստ կարիքի առաջնային անհրաժեշտության տեխնիկայի տրամադրում, բնակարանային հարմարեցումների իրականացում</t>
  </si>
  <si>
    <t>5129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</si>
  <si>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</si>
  <si>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Տարբեր միջոցառումների տոմսերի ձեռքբերում, էքսկուրսիաների կազմակերպում</t>
  </si>
  <si>
    <t xml:space="preserve">Աջակցության կարիք ունեցող ընտանիքների բնակարանային պայմանների բարելավում 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</si>
  <si>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</si>
  <si>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</si>
  <si>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>Նպաստել խոցելի խմբերի ինտեգրմանը</t>
  </si>
  <si>
    <t xml:space="preserve">Մեկուսացման բացառում և կյանքի որակի բարելավում </t>
  </si>
  <si>
    <t>Տարեցներին ուղղված միջոցառումներ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</si>
  <si>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</si>
  <si>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</si>
  <si>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</si>
  <si>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 xml:space="preserve">Սոցիալական աջակցության տրամադրում սոցիալական հիմնախնդիրների հաղթահաման նպատակով </t>
  </si>
  <si>
    <t>Համապատասխան թիրախային խմբերին աջակցության տրամադրման միջոցով հիմնախնդիրների հաղթահարում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</si>
  <si>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</si>
  <si>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</si>
  <si>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 xml:space="preserve"> -Այլ նպաստներ բյուջեից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</si>
  <si>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</si>
  <si>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</si>
  <si>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</si>
  <si>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</si>
  <si>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</si>
  <si>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</si>
  <si>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</si>
  <si>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</si>
  <si>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Աջակցել արտակարգ իրավիճակների և նմանատիպ այլ դեպքերից շահառու անձանց դուրսբերմանը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</si>
  <si>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</si>
  <si>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</si>
  <si>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>Սոցիալական գործընկերության և ձեռներեցության համատեքստում նպաստել բնակչության զբաղվածության խթանմանը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</si>
  <si>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</si>
  <si>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</si>
  <si>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</si>
  <si>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</si>
  <si>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>Նպաստել Երևան համայնքում  ՀԿ-ների կողմից մատուցվող ծառայությունների արդյունավետության բարձրացմանը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</si>
  <si>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</si>
  <si>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</si>
  <si>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</si>
  <si>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</si>
  <si>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Սոցիալական ծառայություննարի ներդրմամբ նպաստել խոցելի խմբերի հիմնախնդիրնրի լուծմանը  </t>
  </si>
  <si>
    <t xml:space="preserve">Խոցելի խմբերի սոցիալական հիմնախնդիրների հաղթահարում </t>
  </si>
  <si>
    <t>Համայնքային սոցիալական ծառայությունների  ներդրում</t>
  </si>
  <si>
    <t xml:space="preserve">Համայնքային սոցիալական ծառայությունների իրականացում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</si>
  <si>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</si>
  <si>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</si>
  <si>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>Սոցիալական պաշտպանություն (այլ դասերին չպատկանող)</t>
  </si>
  <si>
    <t>Սոցիալական պաշտպանությանը տրամադրվող օժանդակ ծառայություններ (այլ դասերին չպատկանող)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</si>
  <si>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</si>
  <si>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>Բարձրացնել աշխատանքային մոտիվացիան</t>
  </si>
  <si>
    <t xml:space="preserve">Համայնքային ծառայության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</si>
  <si>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</si>
  <si>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</si>
  <si>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</si>
  <si>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</si>
  <si>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ՀԻՄՆԱԿԱՆ ԲԱԺԻՆՆԵՐԻՆ ՉԴԱՍՎՈՂ ՊԱՀՈՒՍՏԱՅԻՆ ՖՈՆԴԵՐ</t>
  </si>
  <si>
    <t xml:space="preserve">այդ թվում </t>
  </si>
  <si>
    <t xml:space="preserve">ՀՀ կառավարության և համայնքների պահուստային ֆոնդ </t>
  </si>
  <si>
    <t>ՀՀ համայնքների պահուստային ֆոնդ</t>
  </si>
  <si>
    <t>5059</t>
  </si>
  <si>
    <t>Համայնքային պահուստային ֆոնդ</t>
  </si>
  <si>
    <t>Բյուջեում չկանխատեսված, ինչպես նաև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</si>
  <si>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</si>
  <si>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>Բյուջեում չնախատեսված ելքերի լրացուցիչ ֆինանսավորման, ինչպես նաև բյուջետային երաշխիքների ապահովման ելքերի ֆինանսավորման ապահովում</t>
  </si>
  <si>
    <t xml:space="preserve"> -Պահուստային միջոցներ </t>
  </si>
  <si>
    <t>Որից՝</t>
  </si>
  <si>
    <t>–Հատկացում պահուստային ֆոնդից ֆոնդային բյուջե</t>
  </si>
  <si>
    <t>x</t>
  </si>
  <si>
    <t xml:space="preserve"> - Շենքերի և շինությունների կառուցում </t>
  </si>
  <si>
    <t xml:space="preserve"> Թատրոնների շենքերի, մասնաշենքերի հիմնանորոգում, գույքային պայմանների բարելավում </t>
  </si>
  <si>
    <t xml:space="preserve">Բնակչության առանձին խմբերի տեղաշարժը իրականացնելու նպատակով թեքահարթակներիի կառուցման աշխատանքների իրականացում </t>
  </si>
  <si>
    <t>Երևանի մետրոպոլիտենի աշխատանքների կազմակերպում (պատվիրակված լիազորություններ)</t>
  </si>
  <si>
    <t>Ատեստավորման միջոցով որակավորում ստացած ուսուցիչներին հավելավճարների տրամադրում (պատվիրակված լիազորություններ)</t>
  </si>
  <si>
    <t>Կյանքի  դժվարին իրավիճակում հայտնված և սոցիալական աջակցության կարիք ունեցող ընտանիքներին ուղղված սոցիալական աջակցութուն</t>
  </si>
  <si>
    <t xml:space="preserve">Արագ արձագանքման հնարավորություն </t>
  </si>
  <si>
    <t>Բազմաբնակարան շենքերի բակային տարածքների համար խաղասարքերի, նստարաննների, զրուցատաղավարների ձեռքբերում</t>
  </si>
  <si>
    <t>Երևան քաղաքի 2025 թվականի բյուջետային միջոցառումները՝ ըստ ծրագրային, գործառական և տնտեսագիտական դասակարգման</t>
  </si>
  <si>
    <t>Նստարանների, աղբամանների, լուսատուների ձեռքբերում զբոսայգիների և հրապարակների համար</t>
  </si>
  <si>
    <t xml:space="preserve">Քաղաքացիների կողմից բարձրացված հրատապ խնդիրների լուծման արդյունավետության բարձրացում 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</si>
  <si>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</si>
  <si>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</si>
  <si>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</si>
  <si>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</si>
  <si>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 xml:space="preserve">Գովազդատեղեկատվական նյութերի տարածում, ճանաչողական այցերի և միջոցառումների իրականացում  </t>
  </si>
  <si>
    <t>Ապահովել քաղաքի արտաքին տեսքը՝ գեղարվեստական լուծումներով ձևավորման,  լուսավորման և դրոշակազարդումների միջոցով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</si>
  <si>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</si>
  <si>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 - Այլ ընթացիկ դրամաշնորհներ</t>
  </si>
  <si>
    <t xml:space="preserve">Աջակցություն համայնքային կազմակերպություններին՝ արտադպրոցական կրթության ապահովման նպատակով </t>
  </si>
  <si>
    <t xml:space="preserve"> Աշխատանքային պայմանների բարելավման համար օժանդակ մեքենա-սարքավորումների, գույքի և ծրագրային ապահովման ձեռքբերում </t>
  </si>
  <si>
    <t>Փորձաքննությունների, նախագծանախահաշվային փաստաթղթերի մշակման, կազմման և այլ նախագծահետազոտական աշխատանքների ձեռքբերում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</si>
  <si>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</si>
  <si>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</si>
  <si>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Երևանի էներգաարդյունավետության ծրագրի երկրորդ փուլի  համայնքային համաֆինանսավորում</t>
  </si>
  <si>
    <t>Ստորգետնյա և վերգետնյա անցումների կառուցում և հիմնանորոգում</t>
  </si>
  <si>
    <t>Փողոցների կահավորում</t>
  </si>
  <si>
    <t>Առավել խիտ երթևեկելի հատվածներում ստորգետնյա և վերգետնյա անցումների կառուցման և հիմնանորոգման աշխատանքների իրականացում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</si>
  <si>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</si>
  <si>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</si>
  <si>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>51009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</si>
  <si>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</si>
  <si>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</si>
  <si>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Երևանի մետրոպոլիտենի ենթակառուցվածքների նորոգում</t>
  </si>
  <si>
    <t>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</si>
  <si>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</si>
  <si>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</si>
  <si>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</si>
  <si>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</si>
  <si>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</si>
  <si>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Երթևեկության համար անհրաժեշտ համակարգերի գործունեության ապահովում</t>
  </si>
  <si>
    <t xml:space="preserve"> Լուսացույցային և երթևեկությունը օժանդակող  այլ համակարգերի սպասարկում</t>
  </si>
  <si>
    <t xml:space="preserve"> Լուսացույցային համակարգերի սպասարկում և երթևեկությունը օժանդակող ծառայությունների ապահովում</t>
  </si>
  <si>
    <t>Կանգառասրահների պահպանում</t>
  </si>
  <si>
    <t>Կանգառասրահների լվացում և մասնակի վերանորոգում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</si>
  <si>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</si>
  <si>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</si>
  <si>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Համայնքի կողմից տրամադրվող աջակցություն տարբեր ոլորտային կազմակերպություններին</t>
  </si>
  <si>
    <t>Աջակցել կազմակերպություններին՝ Երևան քաղաքում նոր ծրագրերի իրականացման համար</t>
  </si>
  <si>
    <t xml:space="preserve">Երևան համայնքում տարբեր ոլորտների զարգացում </t>
  </si>
  <si>
    <t>Կազմակերպություններին տրամադրվող աջակցություն</t>
  </si>
  <si>
    <t>Օժանդակություն տարբեր ծրագրերով զբաղվող կազմակերպություններին</t>
  </si>
  <si>
    <t>4639</t>
  </si>
  <si>
    <t>4657</t>
  </si>
  <si>
    <t xml:space="preserve"> - Այլ կապիտալ դրամաշնորհներ                                                          </t>
  </si>
  <si>
    <t xml:space="preserve"> Փողոցներում համապատասխան ճանապարհային ուղենիշների, շենքերի, փողոցների անվանմամբ ցուցանակների տեղադրում 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</si>
  <si>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</si>
  <si>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</si>
  <si>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</si>
  <si>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</si>
  <si>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Շրջակա միջավայրի վրա ազդեցության գնահատման նպատակով օդի որակի գնահատման սարքավորումների սպասարկում</t>
  </si>
  <si>
    <t>Օդի որակի մոնիթորինգի սարքավորումների սպասարկում</t>
  </si>
  <si>
    <t>Բնակարանային շինարարություն</t>
  </si>
  <si>
    <t>Վթարային շենքերի բնակիչների վերաբնակեցում</t>
  </si>
  <si>
    <t>Բարելավել վթարային շենքերում ապրող քաղաքացիների կյանքի որակը՝ նրանց նոր բնակարաններում վերաբնակեցման միջոցով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</si>
  <si>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</si>
  <si>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</si>
  <si>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</si>
  <si>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 xml:space="preserve"> - Գույքի և սարքավորումների վարձակալություն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</si>
  <si>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</si>
  <si>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</si>
  <si>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 xml:space="preserve">Քաղաքային նշանակություն ունեցող քանդակների ստեղծում </t>
  </si>
  <si>
    <t>Քանդակագործական արվեստ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</si>
  <si>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</si>
  <si>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</si>
  <si>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 xml:space="preserve">Ընթացիկ նորոգման  կարիք ունեցող նախադպրոցական հաստատություններում շինարարական աշխատանքների իրականացում </t>
  </si>
  <si>
    <t xml:space="preserve"> -Աշխատակազմի մասնագիտական զարգացման ծառայություններ</t>
  </si>
  <si>
    <t>- Այլ ծախսեր</t>
  </si>
  <si>
    <t xml:space="preserve">Երեխայի լսելու սենյակների ստեղծում </t>
  </si>
  <si>
    <t>Սենյակների վերանորոգում, անհրաժեշտ նյութերի, գույքի և տեխնիկայի ձեռքբերում սենյակների կահավորման համար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</si>
  <si>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</si>
  <si>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 xml:space="preserve">Ընտանիքների կենցաղային պայմանների բարելավում </t>
  </si>
  <si>
    <t>Ընտանիքներին առաջնային անհրաժեշտության բնաիրային փաթեթների տրամդրում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</si>
  <si>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</si>
  <si>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</si>
  <si>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</si>
  <si>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t>Նախադպրոցական հաստատություններում ընթացիկ նորոգում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</si>
  <si>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</si>
  <si>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</si>
  <si>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 xml:space="preserve">Մաքրման աշխատանքների համար անհրաժեշտ մեքենասարքավորումների և գույքի ձեռքբերում </t>
  </si>
  <si>
    <t>Մաքրման աշխատանքների իրականացման համար անհրաժեշտ մեքենաների և այլ տեխնիկայի ու գույքի ձեռքբերում</t>
  </si>
  <si>
    <t>Շենքերի արտաքին երեսպատման, մուտքերի բարեկարգման, պատուհանների փոխարինման աշխատանքների իրականացում</t>
  </si>
  <si>
    <t>Գրադարանային ոլորտի զարգացում</t>
  </si>
  <si>
    <t>70029</t>
  </si>
  <si>
    <t>50080</t>
  </si>
  <si>
    <t>50081</t>
  </si>
  <si>
    <t>80022</t>
  </si>
  <si>
    <t>80023</t>
  </si>
  <si>
    <t>50022</t>
  </si>
  <si>
    <t>51030</t>
  </si>
  <si>
    <t>50082</t>
  </si>
  <si>
    <t>80024</t>
  </si>
  <si>
    <t>50083</t>
  </si>
  <si>
    <t>50084</t>
  </si>
  <si>
    <t>50085</t>
  </si>
  <si>
    <t>5511</t>
  </si>
  <si>
    <t>50086</t>
  </si>
  <si>
    <t>Աղյուսակ 1</t>
  </si>
  <si>
    <t>Աղյուսակ 1.1</t>
  </si>
  <si>
    <t>Աղյուսակ 1.2</t>
  </si>
  <si>
    <t>Աղյուսակ 1.3</t>
  </si>
  <si>
    <t>Աղյուսակ 1.4</t>
  </si>
  <si>
    <t>Աղյուսակ 1.5</t>
  </si>
  <si>
    <t>Աղյուսակ 1.6</t>
  </si>
  <si>
    <t>Աղյուսակ 1.7</t>
  </si>
  <si>
    <t>Աղյուսակ 1.8</t>
  </si>
  <si>
    <t>Աղյուսակ 1.9</t>
  </si>
  <si>
    <t>Աղյուսակ 1.10</t>
  </si>
  <si>
    <t>Աղյուսակ 1.11</t>
  </si>
  <si>
    <t>Աղյուսակ 1.12</t>
  </si>
  <si>
    <t>Աղյուսակ 1.13</t>
  </si>
  <si>
    <t>հազ.դրամ</t>
  </si>
  <si>
    <t>Երևանի քաղաքապետարանի (առանց Երևանի վարչական շրջանների) մասով</t>
  </si>
  <si>
    <t>Աջափնյակ վարչական շրջանի մասով</t>
  </si>
  <si>
    <t>Ավան վարչական շրջանի մասով</t>
  </si>
  <si>
    <t>Արաբկիր վարչական շրջանի մասով</t>
  </si>
  <si>
    <t>Դավթաշեն վարչական շրջանի մասով</t>
  </si>
  <si>
    <t>Էրեբունի վարչական շրջանի մասով</t>
  </si>
  <si>
    <t>Կենտրոն վարչական շրջանի մասով</t>
  </si>
  <si>
    <t>Նոր Նորք վարչական շրջանի մասով</t>
  </si>
  <si>
    <t>Մալաթիա-Սեբաստիա վարչական շրջանի մասով</t>
  </si>
  <si>
    <t>Նորք-Մարաշ վարչական շրջանի մասով</t>
  </si>
  <si>
    <t>Նուբարաշեն վարչական շրջանի մասով</t>
  </si>
  <si>
    <t>Շենգավիթ վարչական շրջանի մասով</t>
  </si>
  <si>
    <t>Քանաքեռ-Զեյթուն վարչական շրջանի մասով</t>
  </si>
  <si>
    <t>50087</t>
  </si>
  <si>
    <t>5061</t>
  </si>
  <si>
    <t>60002</t>
  </si>
  <si>
    <t>80026</t>
  </si>
  <si>
    <t>50089</t>
  </si>
  <si>
    <t xml:space="preserve"> - Համաֆինանսավորմամբ իրականացվող ծրագրեր և (կամ) կապիտալ ակտիվի ձեռք բերում</t>
  </si>
  <si>
    <t xml:space="preserve"> - Այլ մեքենաներ և սարքավորումներ</t>
  </si>
  <si>
    <t xml:space="preserve"> - Սուբսիդիաներ ոչ ֆինանսական պետական 
(համայնքային) կազմակերպություններին</t>
  </si>
  <si>
    <t xml:space="preserve"> - Գույքի և սարքավորումների վարձակալություն </t>
  </si>
  <si>
    <t xml:space="preserve"> - Համակարգչային ծառայություններ</t>
  </si>
  <si>
    <t xml:space="preserve"> - Ապահովագրական ծախսեր </t>
  </si>
  <si>
    <t xml:space="preserve"> - Կապի ծառայություններ</t>
  </si>
  <si>
    <t xml:space="preserve"> - Կոմունալ ծառայություններ</t>
  </si>
  <si>
    <t xml:space="preserve"> - Էներգետիկ  ծառայություններ</t>
  </si>
  <si>
    <t xml:space="preserve"> - Աշխատողների աշխատավարձեր և հավելավճարներ</t>
  </si>
  <si>
    <t xml:space="preserve"> - Մեքենաների և սարքավորումների ընթացիկ նորոգում և պահպանում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</si>
  <si>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</si>
  <si>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</si>
  <si>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</si>
  <si>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Սուբսիդիաներ ոչ պետական (ոչ hամայնքային) ոչ ֆինանսական կազմակերպություններին </t>
  </si>
  <si>
    <t xml:space="preserve"> - Կրթական, մշակութային և սպորտային նպաստներ բյուջեից</t>
  </si>
  <si>
    <t xml:space="preserve"> - Պահուստային միջոցներ </t>
  </si>
  <si>
    <t xml:space="preserve"> - Վարչական սարքավորումներ</t>
  </si>
  <si>
    <t xml:space="preserve"> - Ոչ նյութական հիմնական միջոցներ</t>
  </si>
  <si>
    <t xml:space="preserve"> - Անշարժ գույքի իրացումից մուտքեր</t>
  </si>
  <si>
    <t xml:space="preserve"> - Շարժական գույքի իրացումից մուտքեր</t>
  </si>
  <si>
    <t xml:space="preserve"> - Հողի իրացումից մուտքեր</t>
  </si>
  <si>
    <t xml:space="preserve"> - Ներքին գործուղումներ</t>
  </si>
  <si>
    <t xml:space="preserve"> - Արտասահմանյան գործուղումների գծով ծախսեր</t>
  </si>
  <si>
    <t xml:space="preserve"> - Վարչական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</si>
  <si>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</si>
  <si>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</si>
  <si>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</si>
  <si>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Սուբսիդիաներ ոչ ֆինանսական պետական (hամայնքային) կազմակերպություններին </t>
  </si>
  <si>
    <t xml:space="preserve"> - Ընթացիկ դրամաշնորհներ պետական և համայնքային առևտրային կազմակերպություններին </t>
  </si>
  <si>
    <t xml:space="preserve"> - Ընթացիկ դրամաշնորհներ  պետական և համայնքների ոչ առևտրային կազմակերպություններին </t>
  </si>
  <si>
    <t xml:space="preserve"> - Այլ նպաստներ բյուջեից</t>
  </si>
  <si>
    <t xml:space="preserve"> - Նվիրատվություններ այլ շահույթ չհետապնդող կազմակերպություններին</t>
  </si>
  <si>
    <t xml:space="preserve">այդ թվում` </t>
  </si>
  <si>
    <t>Վարչական շրջանների մասնավոր տնատիրություններում աղտազերծում, կրծողների և տարբեր տեսակի միջատների  դեմ պայքար</t>
  </si>
  <si>
    <t>Ծրագրի նպատակը`</t>
  </si>
  <si>
    <t>Միջոցառման նկարագրությունը`</t>
  </si>
  <si>
    <t>Քաղաքացիական կացության ակտերի գրանցում</t>
  </si>
  <si>
    <t>80027</t>
  </si>
  <si>
    <t>2026թ.</t>
  </si>
  <si>
    <t>Երևան քաղաքի 2026 թվականի բյուջետային միջոցառումները՝ ըստ ծրագրային, գործառական և տնտեսագիտական դասակարգման</t>
  </si>
  <si>
    <t>5113</t>
  </si>
  <si>
    <t>Սոցիալական որոշ խմբերի մինչև 5 տարեկան երեխաների նախադպրոցական կրթության ապահովում (պատվիրակված լիազորություններ)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</si>
  <si>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</si>
  <si>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</si>
  <si>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</si>
  <si>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 xml:space="preserve">Էլեկտրատրանսպորտ ենթակառուցվածքի արդիականացում </t>
  </si>
  <si>
    <t>- Կապիտալ դրամաշնորհներ պետական  և համայնքային  առևտրային կազմակերպություններին</t>
  </si>
  <si>
    <t>4656</t>
  </si>
  <si>
    <t xml:space="preserve">Էլեկտրատրանսպորտի ենթակառուցվածքի արդիականացում 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</si>
  <si>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</si>
  <si>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</si>
  <si>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 xml:space="preserve">Նոր ջրահեռացման համակարգերի կառուցում անձրևաջրերի հավաքման, ֆիլտրման և ոռոգման նապատակով օգտագործման համար </t>
  </si>
  <si>
    <t>Անձրևաջրերի կառավարման համակարգի ստեղծում</t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</si>
  <si>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</si>
  <si>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</si>
  <si>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Բարելավել կենդանիների պահման պայմաններն ու ցուցադրությունները  կենդանաբանական այգում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</si>
  <si>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</si>
  <si>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</si>
  <si>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 xml:space="preserve">Դպրոցներում բակային տարածքների բարեկարգում, սպորտային և մշակութային հարթակների վերակառուցում, ֆուտբոլի դաշտերի կառուցում </t>
  </si>
  <si>
    <t xml:space="preserve">Հանրակրթական դպրոցներում շինարարական աշխատանքների իրականացում </t>
  </si>
  <si>
    <t>կ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</si>
  <si>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</si>
  <si>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</si>
  <si>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</si>
  <si>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</si>
  <si>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Աջակցություն տարեցներին՝ նրանց ստեղծագործական հմտությունների զարգացման և սոցիալական ներգրավվածության միջոցով</t>
  </si>
  <si>
    <t>Ապահովել Երևան համայնքի հաշմանդամություն ունեցող անձանց շարժունակության բարելավումը</t>
  </si>
  <si>
    <t>Մատչելի, հարմարեցված և էկոլոգիապես մաքուր սոցիալական տաքսի ծառայություն, հասանելի և հարմարեցված  միջավայր</t>
  </si>
  <si>
    <t>Երևան համայնքում սոցիալական տաքսի ծառայության կազմակերպում</t>
  </si>
  <si>
    <t>Սոցիալական տաքսի ծառայության ներդրում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</si>
  <si>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</si>
  <si>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բնականոն գործունեության ապահովում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</si>
  <si>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</si>
  <si>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5121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</si>
  <si>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</si>
  <si>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</si>
  <si>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</si>
  <si>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</si>
  <si>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Ինքնասպանության կանխարգելման համապարփակ ծրագիր</t>
  </si>
  <si>
    <t>Բարձր ռիսկային վայրերում տեղադրված ճգնաժամային հեռախոսների միջոցով  հոգեբանական աջակցության տրամադրում՝ ինքնասպանության փորձերը կանխելու համար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</si>
  <si>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</si>
  <si>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</si>
  <si>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 xml:space="preserve"> Հատակագծի նախապատրաստման և կազմման աշխատանքներ</t>
  </si>
  <si>
    <t xml:space="preserve">«Երևաննախագիծ» ՓԲԸ-ին սուբսիդիայի տրամադրում </t>
  </si>
  <si>
    <t>Ոռոգման ջրի անխափան մատակարարում</t>
  </si>
  <si>
    <t xml:space="preserve"> Գոյություն ունեցող ոռոգման ցանցի վերանորոգում և բարելավում </t>
  </si>
  <si>
    <t>Վերելակների հիմնանորոգման աշխատանքների իրականացում</t>
  </si>
  <si>
    <t>Երեխայի պաշտպանության ոլորտի մասնագետների գիտելիքների ու հմտությունների զարգացում</t>
  </si>
  <si>
    <t>50092</t>
  </si>
  <si>
    <t>50093</t>
  </si>
  <si>
    <t>50094</t>
  </si>
  <si>
    <t>80028</t>
  </si>
  <si>
    <t>50095</t>
  </si>
  <si>
    <t>80029</t>
  </si>
  <si>
    <t>60003</t>
  </si>
  <si>
    <t>70030</t>
  </si>
  <si>
    <t>50066</t>
  </si>
  <si>
    <t>60004</t>
  </si>
  <si>
    <t>60005</t>
  </si>
  <si>
    <t>80031</t>
  </si>
  <si>
    <t>50098</t>
  </si>
  <si>
    <t xml:space="preserve">Ապօրինի շինություների և գովազդային վահանակների բացահայտման շնորհիվ ապամոնտաժման աշխատանքների իրականացում </t>
  </si>
  <si>
    <t>Ինքնասպանության փորձերը կանխելու համար բարձր ռիսկային վայրերում ճգնաժամային հեռախոսների տեղադրում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</si>
</sst>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_(* #,##0.0_);_(* \(#,##0.0\);_(* &quot;-&quot;??_);_(@_)"/>
    <numFmt numFmtId="166" formatCode="_(* #,##0.0_);_(* \(#,##0.0\);_(* &quot;-&quot;?_);_(@_)"/>
    <numFmt numFmtId="167" formatCode="_-* #,##0.00&quot; &quot;&quot;₽&quot;_-;\-* #,##0.00&quot; &quot;&quot;₽&quot;_-;_-* &quot;-&quot;??&quot; &quot;&quot;₽&quot;_-;_-@_-"/>
    <numFmt numFmtId="168" formatCode="#,##0.0\ ;\(#,##0.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i/>
      <sz val="12"/>
      <color theme="1"/>
      <name val="GHEA Grapalat"/>
      <family val="3"/>
    </font>
    <font>
      <i/>
      <sz val="12"/>
      <name val="GHEA Grapalat"/>
      <family val="3"/>
    </font>
    <font>
      <b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2"/>
      <name val="GHEA Grapalat"/>
      <family val="2"/>
    </font>
    <font>
      <i/>
      <sz val="12"/>
      <name val="GHEA Grapalat"/>
      <family val="2"/>
    </font>
    <font>
      <sz val="12"/>
      <color theme="1"/>
      <name val="Calibri"/>
      <family val="2"/>
      <scheme val="minor"/>
    </font>
    <font>
      <sz val="8"/>
      <name val="GHEA Grapalat"/>
      <family val="2"/>
    </font>
    <font>
      <sz val="10"/>
      <name val="GHEA Grapalat"/>
      <family val="2"/>
    </font>
    <font>
      <b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sz val="12"/>
      <color indexed="8"/>
      <name val="GHEA Grapalat"/>
      <family val="3"/>
    </font>
    <font>
      <b/>
      <i/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</borders>
  <cellStyleXfs count="4">
    <xf numFmtId="0" fontId="0" fillId="0" borderId="0"/>
    <xf numFmtId="0" fontId="4" fillId="0" borderId="0"/>
    <xf numFmtId="167" fontId="1" fillId="0" borderId="0" applyFont="0" applyFill="0" applyBorder="0" applyAlignment="0" applyProtection="0"/>
    <xf numFmtId="0" fontId="18" fillId="0" borderId="0">
      <alignment horizontal="left" vertical="top" wrapText="1"/>
    </xf>
  </cellStyleXfs>
  <cellXfs count="675">
    <xf numFmtId="0" fontId="0" fillId="0" borderId="0" xfId="0"/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textRotation="90" wrapText="1"/>
    </xf>
    <xf numFmtId="0" fontId="8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2" borderId="10" xfId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vertical="center"/>
    </xf>
    <xf numFmtId="0" fontId="8" fillId="2" borderId="10" xfId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5" fillId="2" borderId="10" xfId="1" applyFont="1" applyFill="1" applyBorder="1" applyAlignment="1">
      <alignment horizontal="left" vertical="center" wrapText="1"/>
    </xf>
    <xf numFmtId="0" fontId="5" fillId="2" borderId="12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11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 readingOrder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165" fontId="13" fillId="0" borderId="4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90" wrapText="1"/>
    </xf>
    <xf numFmtId="164" fontId="7" fillId="0" borderId="1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left" vertical="center" wrapText="1"/>
    </xf>
    <xf numFmtId="165" fontId="13" fillId="0" borderId="14" xfId="0" applyNumberFormat="1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0" fontId="8" fillId="2" borderId="17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left" vertical="center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/>
    </xf>
    <xf numFmtId="166" fontId="7" fillId="0" borderId="8" xfId="0" applyNumberFormat="1" applyFont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0" fontId="5" fillId="2" borderId="16" xfId="1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49" fontId="12" fillId="0" borderId="21" xfId="0" applyNumberFormat="1" applyFont="1" applyBorder="1" applyAlignment="1">
      <alignment horizontal="left" vertical="center" wrapText="1"/>
    </xf>
    <xf numFmtId="165" fontId="13" fillId="0" borderId="6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/>
    </xf>
    <xf numFmtId="0" fontId="15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1" fillId="2" borderId="22" xfId="1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top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 wrapText="1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center" wrapText="1"/>
    </xf>
    <xf numFmtId="49" fontId="11" fillId="0" borderId="25" xfId="0" applyNumberFormat="1" applyFont="1" applyBorder="1" applyAlignment="1">
      <alignment horizontal="left" vertical="top" wrapText="1"/>
    </xf>
    <xf numFmtId="49" fontId="11" fillId="0" borderId="21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9" fontId="11" fillId="0" borderId="14" xfId="0" applyNumberFormat="1" applyFont="1" applyBorder="1" applyAlignment="1">
      <alignment horizontal="left" vertical="top" wrapText="1"/>
    </xf>
    <xf numFmtId="165" fontId="3" fillId="0" borderId="14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left" vertical="top" wrapText="1"/>
    </xf>
    <xf numFmtId="0" fontId="0" fillId="0" borderId="1" xfId="0" applyBorder="1"/>
    <xf numFmtId="0" fontId="11" fillId="0" borderId="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left" vertical="top" wrapText="1"/>
    </xf>
    <xf numFmtId="49" fontId="11" fillId="0" borderId="24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165" fontId="9" fillId="2" borderId="5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textRotation="90" wrapText="1"/>
    </xf>
    <xf numFmtId="166" fontId="9" fillId="0" borderId="5" xfId="0" applyNumberFormat="1" applyFont="1" applyBorder="1"/>
    <xf numFmtId="166" fontId="9" fillId="0" borderId="1" xfId="0" applyNumberFormat="1" applyFont="1" applyBorder="1"/>
    <xf numFmtId="0" fontId="0" fillId="0" borderId="4" xfId="0" applyBorder="1"/>
    <xf numFmtId="0" fontId="5" fillId="2" borderId="8" xfId="1" applyFont="1" applyFill="1" applyBorder="1" applyAlignment="1">
      <alignment horizontal="center" vertical="center" wrapText="1"/>
    </xf>
    <xf numFmtId="0" fontId="0" fillId="0" borderId="11" xfId="0" applyBorder="1"/>
    <xf numFmtId="0" fontId="5" fillId="2" borderId="14" xfId="1" applyFont="1" applyFill="1" applyBorder="1" applyAlignment="1">
      <alignment horizontal="center" vertical="center" wrapText="1"/>
    </xf>
    <xf numFmtId="0" fontId="0" fillId="0" borderId="14" xfId="0" applyBorder="1"/>
    <xf numFmtId="166" fontId="7" fillId="0" borderId="1" xfId="0" applyNumberFormat="1" applyFont="1" applyBorder="1"/>
    <xf numFmtId="49" fontId="11" fillId="0" borderId="26" xfId="0" applyNumberFormat="1" applyFont="1" applyBorder="1" applyAlignment="1">
      <alignment horizontal="left" vertical="top" wrapText="1"/>
    </xf>
    <xf numFmtId="165" fontId="7" fillId="0" borderId="1" xfId="0" applyNumberFormat="1" applyFont="1" applyBorder="1"/>
    <xf numFmtId="0" fontId="5" fillId="2" borderId="5" xfId="1" applyFont="1" applyFill="1" applyBorder="1" applyAlignment="1">
      <alignment horizontal="center" vertical="center" wrapText="1"/>
    </xf>
    <xf numFmtId="0" fontId="0" fillId="0" borderId="27" xfId="0" applyBorder="1"/>
    <xf numFmtId="0" fontId="11" fillId="2" borderId="1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2" xfId="0" applyBorder="1"/>
    <xf numFmtId="49" fontId="12" fillId="0" borderId="28" xfId="0" applyNumberFormat="1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165" fontId="13" fillId="0" borderId="8" xfId="0" applyNumberFormat="1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/>
    <xf numFmtId="0" fontId="17" fillId="0" borderId="4" xfId="0" applyFont="1" applyBorder="1"/>
    <xf numFmtId="0" fontId="17" fillId="0" borderId="8" xfId="0" applyFont="1" applyBorder="1"/>
    <xf numFmtId="0" fontId="8" fillId="2" borderId="6" xfId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0" fillId="0" borderId="6" xfId="0" applyBorder="1"/>
    <xf numFmtId="0" fontId="10" fillId="0" borderId="7" xfId="0" applyFont="1" applyBorder="1" applyAlignment="1">
      <alignment horizontal="left" vertical="top" wrapText="1"/>
    </xf>
    <xf numFmtId="165" fontId="7" fillId="0" borderId="8" xfId="0" applyNumberFormat="1" applyFont="1" applyBorder="1" applyAlignment="1">
      <alignment horizontal="center" vertical="center"/>
    </xf>
    <xf numFmtId="165" fontId="0" fillId="0" borderId="1" xfId="0" applyNumberFormat="1" applyBorder="1"/>
    <xf numFmtId="2" fontId="10" fillId="2" borderId="1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49" fontId="11" fillId="2" borderId="24" xfId="0" applyNumberFormat="1" applyFont="1" applyFill="1" applyBorder="1" applyAlignment="1">
      <alignment horizontal="left" vertical="top" wrapText="1"/>
    </xf>
    <xf numFmtId="49" fontId="11" fillId="2" borderId="22" xfId="0" applyNumberFormat="1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165" fontId="3" fillId="0" borderId="4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49" fontId="11" fillId="0" borderId="29" xfId="0" applyNumberFormat="1" applyFont="1" applyBorder="1" applyAlignment="1">
      <alignment horizontal="left" vertical="top" wrapText="1"/>
    </xf>
    <xf numFmtId="165" fontId="3" fillId="0" borderId="5" xfId="0" applyNumberFormat="1" applyFont="1" applyBorder="1" applyAlignment="1">
      <alignment horizontal="center" vertical="center"/>
    </xf>
    <xf numFmtId="0" fontId="8" fillId="2" borderId="12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49" fontId="12" fillId="0" borderId="26" xfId="0" applyNumberFormat="1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 readingOrder="1"/>
    </xf>
    <xf numFmtId="0" fontId="0" fillId="0" borderId="3" xfId="0" applyBorder="1"/>
    <xf numFmtId="49" fontId="11" fillId="0" borderId="16" xfId="0" applyNumberFormat="1" applyFont="1" applyBorder="1" applyAlignment="1">
      <alignment horizontal="left" vertical="center" wrapText="1"/>
    </xf>
    <xf numFmtId="0" fontId="0" fillId="0" borderId="30" xfId="0" applyBorder="1"/>
    <xf numFmtId="0" fontId="6" fillId="0" borderId="17" xfId="0" applyFont="1" applyBorder="1" applyAlignment="1">
      <alignment horizontal="left" vertical="top" wrapText="1"/>
    </xf>
    <xf numFmtId="165" fontId="7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165" fontId="9" fillId="0" borderId="8" xfId="0" applyNumberFormat="1" applyFont="1" applyBorder="1" applyAlignment="1">
      <alignment vertical="center"/>
    </xf>
    <xf numFmtId="0" fontId="13" fillId="0" borderId="14" xfId="0" applyFont="1" applyBorder="1"/>
    <xf numFmtId="0" fontId="13" fillId="0" borderId="8" xfId="0" applyFont="1" applyBorder="1"/>
    <xf numFmtId="0" fontId="13" fillId="0" borderId="1" xfId="0" applyFont="1" applyBorder="1"/>
    <xf numFmtId="49" fontId="12" fillId="0" borderId="32" xfId="0" applyNumberFormat="1" applyFont="1" applyBorder="1" applyAlignment="1">
      <alignment horizontal="left" vertical="center" wrapText="1"/>
    </xf>
    <xf numFmtId="164" fontId="7" fillId="0" borderId="1" xfId="0" applyNumberFormat="1" applyFont="1" applyBorder="1"/>
    <xf numFmtId="164" fontId="7" fillId="0" borderId="11" xfId="0" applyNumberFormat="1" applyFont="1" applyBorder="1"/>
    <xf numFmtId="164" fontId="13" fillId="0" borderId="15" xfId="0" applyNumberFormat="1" applyFont="1" applyBorder="1" applyAlignment="1">
      <alignment horizontal="center" vertical="center"/>
    </xf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0" borderId="1" xfId="0" applyNumberFormat="1" applyFont="1" applyBorder="1"/>
    <xf numFmtId="164" fontId="3" fillId="0" borderId="11" xfId="0" applyNumberFormat="1" applyFont="1" applyBorder="1"/>
    <xf numFmtId="164" fontId="13" fillId="0" borderId="1" xfId="0" applyNumberFormat="1" applyFont="1" applyBorder="1"/>
    <xf numFmtId="164" fontId="13" fillId="0" borderId="11" xfId="0" applyNumberFormat="1" applyFont="1" applyBorder="1"/>
    <xf numFmtId="164" fontId="13" fillId="0" borderId="14" xfId="0" applyNumberFormat="1" applyFont="1" applyBorder="1"/>
    <xf numFmtId="164" fontId="13" fillId="0" borderId="15" xfId="0" applyNumberFormat="1" applyFont="1" applyBorder="1"/>
    <xf numFmtId="164" fontId="9" fillId="0" borderId="5" xfId="0" applyNumberFormat="1" applyFont="1" applyBorder="1"/>
    <xf numFmtId="164" fontId="9" fillId="0" borderId="1" xfId="0" applyNumberFormat="1" applyFont="1" applyBorder="1"/>
    <xf numFmtId="164" fontId="9" fillId="0" borderId="4" xfId="0" applyNumberFormat="1" applyFont="1" applyBorder="1"/>
    <xf numFmtId="0" fontId="2" fillId="0" borderId="8" xfId="0" applyFont="1" applyBorder="1"/>
    <xf numFmtId="49" fontId="11" fillId="0" borderId="16" xfId="0" applyNumberFormat="1" applyFont="1" applyBorder="1" applyAlignment="1">
      <alignment horizontal="left" vertical="top" wrapText="1"/>
    </xf>
    <xf numFmtId="164" fontId="13" fillId="0" borderId="4" xfId="0" applyNumberFormat="1" applyFont="1" applyBorder="1"/>
    <xf numFmtId="0" fontId="9" fillId="0" borderId="5" xfId="0" applyFont="1" applyBorder="1" applyAlignment="1">
      <alignment horizontal="center" vertical="center"/>
    </xf>
    <xf numFmtId="164" fontId="7" fillId="0" borderId="5" xfId="0" applyNumberFormat="1" applyFont="1" applyBorder="1"/>
    <xf numFmtId="0" fontId="9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left" vertical="top" wrapText="1"/>
    </xf>
    <xf numFmtId="0" fontId="0" fillId="2" borderId="8" xfId="0" applyFill="1" applyBorder="1"/>
    <xf numFmtId="164" fontId="3" fillId="2" borderId="8" xfId="0" applyNumberFormat="1" applyFont="1" applyFill="1" applyBorder="1"/>
    <xf numFmtId="0" fontId="0" fillId="2" borderId="1" xfId="0" applyFill="1" applyBorder="1"/>
    <xf numFmtId="164" fontId="7" fillId="2" borderId="1" xfId="0" applyNumberFormat="1" applyFont="1" applyFill="1" applyBorder="1"/>
    <xf numFmtId="164" fontId="3" fillId="2" borderId="1" xfId="0" applyNumberFormat="1" applyFont="1" applyFill="1" applyBorder="1"/>
    <xf numFmtId="49" fontId="11" fillId="2" borderId="12" xfId="0" applyNumberFormat="1" applyFont="1" applyFill="1" applyBorder="1" applyAlignment="1">
      <alignment horizontal="left" vertical="top" wrapText="1"/>
    </xf>
    <xf numFmtId="164" fontId="3" fillId="2" borderId="14" xfId="0" applyNumberFormat="1" applyFont="1" applyFill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0" fontId="9" fillId="0" borderId="5" xfId="0" applyFont="1" applyBorder="1" applyAlignment="1">
      <alignment horizontal="center"/>
    </xf>
    <xf numFmtId="164" fontId="3" fillId="0" borderId="4" xfId="0" applyNumberFormat="1" applyFont="1" applyBorder="1"/>
    <xf numFmtId="0" fontId="17" fillId="0" borderId="14" xfId="0" applyFont="1" applyBorder="1"/>
    <xf numFmtId="0" fontId="17" fillId="0" borderId="5" xfId="0" applyFont="1" applyBorder="1"/>
    <xf numFmtId="0" fontId="17" fillId="0" borderId="2" xfId="0" applyFont="1" applyBorder="1"/>
    <xf numFmtId="0" fontId="9" fillId="0" borderId="5" xfId="0" applyFont="1" applyBorder="1" applyAlignment="1">
      <alignment horizontal="center" wrapText="1"/>
    </xf>
    <xf numFmtId="164" fontId="7" fillId="0" borderId="8" xfId="0" applyNumberFormat="1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/>
    <xf numFmtId="164" fontId="7" fillId="0" borderId="4" xfId="0" applyNumberFormat="1" applyFont="1" applyBorder="1"/>
    <xf numFmtId="164" fontId="7" fillId="0" borderId="6" xfId="0" applyNumberFormat="1" applyFont="1" applyBorder="1"/>
    <xf numFmtId="164" fontId="7" fillId="0" borderId="14" xfId="0" applyNumberFormat="1" applyFont="1" applyBorder="1"/>
    <xf numFmtId="0" fontId="3" fillId="0" borderId="1" xfId="0" applyFont="1" applyBorder="1"/>
    <xf numFmtId="0" fontId="5" fillId="2" borderId="12" xfId="0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33" xfId="0" applyFont="1" applyBorder="1" applyAlignment="1">
      <alignment horizontal="left" vertical="top" wrapText="1"/>
    </xf>
    <xf numFmtId="165" fontId="9" fillId="0" borderId="5" xfId="0" applyNumberFormat="1" applyFont="1" applyBorder="1" applyAlignment="1">
      <alignment vertical="center"/>
    </xf>
    <xf numFmtId="0" fontId="10" fillId="2" borderId="2" xfId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0" fontId="5" fillId="0" borderId="10" xfId="3" applyFont="1" applyBorder="1">
      <alignment horizontal="left" vertical="top" wrapText="1"/>
    </xf>
    <xf numFmtId="165" fontId="13" fillId="0" borderId="5" xfId="0" applyNumberFormat="1" applyFont="1" applyBorder="1" applyAlignment="1">
      <alignment horizontal="center" vertical="center"/>
    </xf>
    <xf numFmtId="0" fontId="8" fillId="2" borderId="33" xfId="1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top" wrapText="1"/>
    </xf>
    <xf numFmtId="165" fontId="13" fillId="0" borderId="3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49" fontId="11" fillId="0" borderId="28" xfId="0" applyNumberFormat="1" applyFont="1" applyBorder="1" applyAlignment="1">
      <alignment horizontal="left" vertical="top" wrapText="1"/>
    </xf>
    <xf numFmtId="165" fontId="13" fillId="2" borderId="14" xfId="0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 readingOrder="1"/>
    </xf>
    <xf numFmtId="0" fontId="13" fillId="0" borderId="4" xfId="0" applyFont="1" applyBorder="1" applyAlignment="1">
      <alignment horizontal="left"/>
    </xf>
    <xf numFmtId="49" fontId="12" fillId="0" borderId="1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165" fontId="13" fillId="0" borderId="31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165" fontId="13" fillId="3" borderId="11" xfId="0" applyNumberFormat="1" applyFont="1" applyFill="1" applyBorder="1" applyAlignment="1">
      <alignment horizontal="center" vertical="center"/>
    </xf>
    <xf numFmtId="165" fontId="13" fillId="3" borderId="15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vertical="center" wrapText="1"/>
    </xf>
    <xf numFmtId="165" fontId="13" fillId="0" borderId="34" xfId="0" applyNumberFormat="1" applyFont="1" applyBorder="1" applyAlignment="1">
      <alignment horizontal="center" vertical="center"/>
    </xf>
    <xf numFmtId="165" fontId="13" fillId="3" borderId="20" xfId="0" applyNumberFormat="1" applyFont="1" applyFill="1" applyBorder="1" applyAlignment="1">
      <alignment horizontal="center" vertical="center"/>
    </xf>
    <xf numFmtId="165" fontId="0" fillId="0" borderId="11" xfId="0" applyNumberFormat="1" applyBorder="1"/>
    <xf numFmtId="165" fontId="3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0" fontId="0" fillId="0" borderId="18" xfId="0" applyBorder="1"/>
    <xf numFmtId="165" fontId="7" fillId="0" borderId="11" xfId="0" applyNumberFormat="1" applyFont="1" applyBorder="1"/>
    <xf numFmtId="0" fontId="5" fillId="0" borderId="6" xfId="0" applyFont="1" applyBorder="1" applyAlignment="1">
      <alignment horizontal="center" vertical="top" wrapText="1"/>
    </xf>
    <xf numFmtId="165" fontId="9" fillId="0" borderId="9" xfId="0" applyNumberFormat="1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top" wrapText="1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31" xfId="0" applyBorder="1"/>
    <xf numFmtId="165" fontId="7" fillId="0" borderId="18" xfId="0" applyNumberFormat="1" applyFont="1" applyBorder="1" applyAlignment="1">
      <alignment horizontal="center" vertical="center"/>
    </xf>
    <xf numFmtId="0" fontId="0" fillId="0" borderId="15" xfId="0" applyBorder="1"/>
    <xf numFmtId="0" fontId="13" fillId="0" borderId="4" xfId="0" applyFont="1" applyBorder="1"/>
    <xf numFmtId="0" fontId="13" fillId="0" borderId="5" xfId="0" applyFont="1" applyBorder="1"/>
    <xf numFmtId="0" fontId="10" fillId="0" borderId="10" xfId="0" applyFont="1" applyBorder="1" applyAlignment="1">
      <alignment horizontal="left" vertical="center" wrapText="1" readingOrder="1"/>
    </xf>
    <xf numFmtId="165" fontId="21" fillId="0" borderId="11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right" vertical="center"/>
    </xf>
    <xf numFmtId="165" fontId="22" fillId="0" borderId="11" xfId="0" applyNumberFormat="1" applyFont="1" applyBorder="1" applyAlignment="1">
      <alignment horizontal="center" vertical="center"/>
    </xf>
    <xf numFmtId="165" fontId="7" fillId="0" borderId="34" xfId="0" applyNumberFormat="1" applyFont="1" applyBorder="1" applyAlignment="1">
      <alignment horizontal="center" vertical="center"/>
    </xf>
    <xf numFmtId="165" fontId="22" fillId="0" borderId="18" xfId="0" applyNumberFormat="1" applyFont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top" wrapText="1"/>
    </xf>
    <xf numFmtId="164" fontId="3" fillId="0" borderId="34" xfId="0" applyNumberFormat="1" applyFont="1" applyBorder="1"/>
    <xf numFmtId="164" fontId="3" fillId="0" borderId="18" xfId="0" applyNumberFormat="1" applyFont="1" applyBorder="1"/>
    <xf numFmtId="164" fontId="9" fillId="0" borderId="11" xfId="0" applyNumberFormat="1" applyFont="1" applyBorder="1"/>
    <xf numFmtId="0" fontId="5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13" fillId="0" borderId="9" xfId="0" applyNumberFormat="1" applyFont="1" applyBorder="1"/>
    <xf numFmtId="164" fontId="13" fillId="0" borderId="1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49" fontId="10" fillId="2" borderId="29" xfId="1" applyNumberFormat="1" applyFont="1" applyFill="1" applyBorder="1" applyAlignment="1">
      <alignment horizontal="center" vertical="center" wrapText="1"/>
    </xf>
    <xf numFmtId="165" fontId="3" fillId="0" borderId="3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6" fillId="0" borderId="36" xfId="0" applyFont="1" applyBorder="1" applyAlignment="1">
      <alignment horizontal="left" vertical="top" wrapText="1"/>
    </xf>
    <xf numFmtId="0" fontId="0" fillId="0" borderId="37" xfId="0" applyBorder="1"/>
    <xf numFmtId="165" fontId="9" fillId="0" borderId="38" xfId="0" applyNumberFormat="1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top" wrapText="1"/>
    </xf>
    <xf numFmtId="165" fontId="9" fillId="0" borderId="40" xfId="0" applyNumberFormat="1" applyFont="1" applyBorder="1" applyAlignment="1">
      <alignment horizontal="center" vertical="center"/>
    </xf>
    <xf numFmtId="0" fontId="16" fillId="0" borderId="39" xfId="0" applyFont="1" applyBorder="1" applyAlignment="1">
      <alignment horizontal="left" vertical="top" wrapText="1"/>
    </xf>
    <xf numFmtId="165" fontId="13" fillId="0" borderId="40" xfId="0" applyNumberFormat="1" applyFont="1" applyBorder="1" applyAlignment="1">
      <alignment horizontal="center" vertical="center"/>
    </xf>
    <xf numFmtId="0" fontId="15" fillId="0" borderId="39" xfId="0" applyFont="1" applyBorder="1" applyAlignment="1">
      <alignment horizontal="left" vertical="top" wrapText="1"/>
    </xf>
    <xf numFmtId="0" fontId="15" fillId="0" borderId="41" xfId="0" applyFont="1" applyBorder="1" applyAlignment="1">
      <alignment horizontal="left" vertical="top" wrapText="1"/>
    </xf>
    <xf numFmtId="0" fontId="0" fillId="0" borderId="42" xfId="0" applyBorder="1"/>
    <xf numFmtId="165" fontId="13" fillId="0" borderId="43" xfId="0" applyNumberFormat="1" applyFont="1" applyBorder="1" applyAlignment="1">
      <alignment horizontal="center" vertical="center"/>
    </xf>
    <xf numFmtId="0" fontId="5" fillId="2" borderId="44" xfId="1" applyFont="1" applyFill="1" applyBorder="1" applyAlignment="1">
      <alignment horizontal="center" vertical="center" wrapText="1"/>
    </xf>
    <xf numFmtId="49" fontId="11" fillId="0" borderId="44" xfId="0" applyNumberFormat="1" applyFont="1" applyBorder="1" applyAlignment="1">
      <alignment horizontal="left" vertical="top" wrapText="1"/>
    </xf>
    <xf numFmtId="0" fontId="8" fillId="2" borderId="45" xfId="1" applyFont="1" applyFill="1" applyBorder="1" applyAlignment="1">
      <alignment horizontal="left" vertical="center" wrapText="1"/>
    </xf>
    <xf numFmtId="0" fontId="5" fillId="2" borderId="46" xfId="1" applyFont="1" applyFill="1" applyBorder="1" applyAlignment="1">
      <alignment horizontal="center" vertical="center" wrapText="1"/>
    </xf>
    <xf numFmtId="165" fontId="13" fillId="0" borderId="47" xfId="0" applyNumberFormat="1" applyFont="1" applyBorder="1" applyAlignment="1">
      <alignment horizontal="center" vertical="center"/>
    </xf>
    <xf numFmtId="0" fontId="10" fillId="2" borderId="48" xfId="1" applyFont="1" applyFill="1" applyBorder="1" applyAlignment="1">
      <alignment horizontal="left" vertical="center" wrapText="1"/>
    </xf>
    <xf numFmtId="165" fontId="7" fillId="0" borderId="49" xfId="0" applyNumberFormat="1" applyFont="1" applyBorder="1" applyAlignment="1">
      <alignment horizontal="center" vertical="center"/>
    </xf>
    <xf numFmtId="0" fontId="8" fillId="2" borderId="48" xfId="1" applyFont="1" applyFill="1" applyBorder="1" applyAlignment="1">
      <alignment horizontal="left" vertical="center" wrapText="1"/>
    </xf>
    <xf numFmtId="165" fontId="13" fillId="0" borderId="49" xfId="0" applyNumberFormat="1" applyFont="1" applyBorder="1" applyAlignment="1">
      <alignment horizontal="center" vertical="center"/>
    </xf>
    <xf numFmtId="0" fontId="5" fillId="2" borderId="48" xfId="1" applyFont="1" applyFill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top" wrapText="1"/>
    </xf>
    <xf numFmtId="49" fontId="11" fillId="0" borderId="48" xfId="0" applyNumberFormat="1" applyFont="1" applyBorder="1" applyAlignment="1">
      <alignment horizontal="left" vertical="top" wrapText="1"/>
    </xf>
    <xf numFmtId="49" fontId="11" fillId="0" borderId="50" xfId="0" applyNumberFormat="1" applyFont="1" applyBorder="1" applyAlignment="1">
      <alignment horizontal="left" vertical="top" wrapText="1"/>
    </xf>
    <xf numFmtId="49" fontId="11" fillId="0" borderId="51" xfId="0" applyNumberFormat="1" applyFont="1" applyBorder="1" applyAlignment="1">
      <alignment horizontal="left" vertical="top" wrapText="1"/>
    </xf>
    <xf numFmtId="165" fontId="13" fillId="0" borderId="52" xfId="0" applyNumberFormat="1" applyFont="1" applyBorder="1" applyAlignment="1">
      <alignment horizontal="center" vertical="center"/>
    </xf>
    <xf numFmtId="0" fontId="0" fillId="0" borderId="47" xfId="0" applyBorder="1"/>
    <xf numFmtId="0" fontId="0" fillId="0" borderId="49" xfId="0" applyBorder="1"/>
    <xf numFmtId="165" fontId="13" fillId="0" borderId="53" xfId="0" applyNumberFormat="1" applyFont="1" applyBorder="1" applyAlignment="1">
      <alignment horizontal="center" vertical="center"/>
    </xf>
    <xf numFmtId="49" fontId="11" fillId="0" borderId="54" xfId="0" applyNumberFormat="1" applyFont="1" applyBorder="1" applyAlignment="1">
      <alignment horizontal="left" vertical="top" wrapText="1"/>
    </xf>
    <xf numFmtId="0" fontId="11" fillId="0" borderId="55" xfId="0" applyFont="1" applyBorder="1" applyAlignment="1">
      <alignment horizontal="left" vertical="top" wrapText="1"/>
    </xf>
    <xf numFmtId="0" fontId="8" fillId="2" borderId="36" xfId="1" applyFont="1" applyFill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top" wrapText="1"/>
    </xf>
    <xf numFmtId="165" fontId="13" fillId="0" borderId="38" xfId="0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top" wrapText="1"/>
    </xf>
    <xf numFmtId="165" fontId="7" fillId="0" borderId="40" xfId="0" applyNumberFormat="1" applyFont="1" applyBorder="1" applyAlignment="1">
      <alignment horizontal="center" vertical="center"/>
    </xf>
    <xf numFmtId="0" fontId="8" fillId="2" borderId="39" xfId="1" applyFont="1" applyFill="1" applyBorder="1" applyAlignment="1">
      <alignment horizontal="left" vertical="center" wrapText="1"/>
    </xf>
    <xf numFmtId="0" fontId="5" fillId="2" borderId="39" xfId="1" applyFont="1" applyFill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top" wrapText="1"/>
    </xf>
    <xf numFmtId="0" fontId="11" fillId="2" borderId="1" xfId="1" applyFont="1" applyFill="1" applyBorder="1" applyAlignment="1">
      <alignment horizontal="left" vertical="center" wrapText="1"/>
    </xf>
    <xf numFmtId="49" fontId="11" fillId="0" borderId="56" xfId="0" applyNumberFormat="1" applyFont="1" applyBorder="1" applyAlignment="1">
      <alignment horizontal="left" vertical="top" wrapText="1"/>
    </xf>
    <xf numFmtId="49" fontId="11" fillId="0" borderId="57" xfId="0" applyNumberFormat="1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center" wrapText="1" readingOrder="1"/>
    </xf>
    <xf numFmtId="49" fontId="11" fillId="0" borderId="58" xfId="0" applyNumberFormat="1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top" wrapText="1"/>
    </xf>
    <xf numFmtId="49" fontId="11" fillId="0" borderId="39" xfId="0" applyNumberFormat="1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 readingOrder="1"/>
    </xf>
    <xf numFmtId="49" fontId="12" fillId="0" borderId="29" xfId="0" applyNumberFormat="1" applyFont="1" applyBorder="1" applyAlignment="1">
      <alignment horizontal="left" vertical="center" wrapText="1"/>
    </xf>
    <xf numFmtId="0" fontId="8" fillId="2" borderId="59" xfId="1" applyFont="1" applyFill="1" applyBorder="1" applyAlignment="1">
      <alignment horizontal="left" vertical="center" wrapText="1"/>
    </xf>
    <xf numFmtId="0" fontId="0" fillId="0" borderId="60" xfId="0" applyBorder="1"/>
    <xf numFmtId="165" fontId="13" fillId="0" borderId="61" xfId="0" applyNumberFormat="1" applyFont="1" applyBorder="1" applyAlignment="1">
      <alignment horizontal="center" vertical="center"/>
    </xf>
    <xf numFmtId="49" fontId="11" fillId="0" borderId="62" xfId="0" applyNumberFormat="1" applyFont="1" applyBorder="1" applyAlignment="1">
      <alignment horizontal="left" vertical="top" wrapText="1"/>
    </xf>
    <xf numFmtId="49" fontId="12" fillId="0" borderId="63" xfId="0" applyNumberFormat="1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top" wrapText="1"/>
    </xf>
    <xf numFmtId="0" fontId="0" fillId="0" borderId="40" xfId="0" applyBorder="1"/>
    <xf numFmtId="165" fontId="13" fillId="2" borderId="43" xfId="0" applyNumberFormat="1" applyFont="1" applyFill="1" applyBorder="1" applyAlignment="1">
      <alignment horizontal="center" vertical="center"/>
    </xf>
    <xf numFmtId="49" fontId="12" fillId="0" borderId="55" xfId="0" applyNumberFormat="1" applyFont="1" applyBorder="1" applyAlignment="1">
      <alignment horizontal="left" vertical="center" wrapText="1"/>
    </xf>
    <xf numFmtId="0" fontId="5" fillId="2" borderId="37" xfId="1" applyFont="1" applyFill="1" applyBorder="1" applyAlignment="1">
      <alignment horizontal="center" vertical="center" textRotation="90" wrapText="1"/>
    </xf>
    <xf numFmtId="0" fontId="11" fillId="0" borderId="64" xfId="0" applyFont="1" applyBorder="1" applyAlignment="1">
      <alignment horizontal="left" vertical="top" wrapText="1"/>
    </xf>
    <xf numFmtId="49" fontId="12" fillId="0" borderId="39" xfId="0" applyNumberFormat="1" applyFont="1" applyBorder="1" applyAlignment="1">
      <alignment horizontal="left" vertical="center" wrapText="1"/>
    </xf>
    <xf numFmtId="49" fontId="12" fillId="0" borderId="41" xfId="0" applyNumberFormat="1" applyFont="1" applyBorder="1" applyAlignment="1">
      <alignment horizontal="left" vertical="center" wrapText="1"/>
    </xf>
    <xf numFmtId="49" fontId="12" fillId="0" borderId="42" xfId="0" applyNumberFormat="1" applyFont="1" applyBorder="1" applyAlignment="1">
      <alignment horizontal="left" vertical="center" wrapText="1"/>
    </xf>
    <xf numFmtId="0" fontId="0" fillId="0" borderId="38" xfId="0" applyBorder="1"/>
    <xf numFmtId="49" fontId="11" fillId="0" borderId="63" xfId="0" applyNumberFormat="1" applyFont="1" applyBorder="1" applyAlignment="1">
      <alignment horizontal="left" vertical="top" wrapText="1"/>
    </xf>
    <xf numFmtId="164" fontId="13" fillId="0" borderId="34" xfId="0" applyNumberFormat="1" applyFont="1" applyBorder="1" applyAlignment="1">
      <alignment horizontal="center" vertical="center"/>
    </xf>
    <xf numFmtId="49" fontId="11" fillId="0" borderId="65" xfId="0" applyNumberFormat="1" applyFont="1" applyBorder="1" applyAlignment="1">
      <alignment horizontal="left" vertical="top" wrapText="1"/>
    </xf>
    <xf numFmtId="164" fontId="13" fillId="0" borderId="13" xfId="0" applyNumberFormat="1" applyFont="1" applyBorder="1"/>
    <xf numFmtId="164" fontId="3" fillId="0" borderId="38" xfId="0" applyNumberFormat="1" applyFont="1" applyBorder="1"/>
    <xf numFmtId="164" fontId="7" fillId="0" borderId="40" xfId="0" applyNumberFormat="1" applyFont="1" applyBorder="1"/>
    <xf numFmtId="164" fontId="3" fillId="0" borderId="40" xfId="0" applyNumberFormat="1" applyFont="1" applyBorder="1"/>
    <xf numFmtId="164" fontId="13" fillId="0" borderId="40" xfId="0" applyNumberFormat="1" applyFont="1" applyBorder="1"/>
    <xf numFmtId="164" fontId="13" fillId="0" borderId="43" xfId="0" applyNumberFormat="1" applyFont="1" applyBorder="1"/>
    <xf numFmtId="0" fontId="5" fillId="0" borderId="5" xfId="0" applyFont="1" applyBorder="1" applyAlignment="1">
      <alignment horizontal="center" vertical="top" wrapText="1"/>
    </xf>
    <xf numFmtId="49" fontId="12" fillId="0" borderId="66" xfId="0" applyNumberFormat="1" applyFont="1" applyBorder="1" applyAlignment="1">
      <alignment horizontal="left" vertical="center" wrapText="1"/>
    </xf>
    <xf numFmtId="0" fontId="16" fillId="0" borderId="68" xfId="0" applyFont="1" applyBorder="1" applyAlignment="1">
      <alignment horizontal="left" vertical="top" wrapText="1"/>
    </xf>
    <xf numFmtId="164" fontId="3" fillId="0" borderId="69" xfId="0" applyNumberFormat="1" applyFont="1" applyBorder="1"/>
    <xf numFmtId="49" fontId="12" fillId="0" borderId="70" xfId="0" applyNumberFormat="1" applyFont="1" applyBorder="1" applyAlignment="1">
      <alignment horizontal="left" vertical="center" wrapText="1"/>
    </xf>
    <xf numFmtId="164" fontId="13" fillId="0" borderId="71" xfId="0" applyNumberFormat="1" applyFont="1" applyBorder="1"/>
    <xf numFmtId="0" fontId="16" fillId="0" borderId="64" xfId="0" applyFont="1" applyBorder="1" applyAlignment="1">
      <alignment horizontal="left" vertical="top" wrapText="1"/>
    </xf>
    <xf numFmtId="164" fontId="3" fillId="0" borderId="72" xfId="0" applyNumberFormat="1" applyFont="1" applyBorder="1"/>
    <xf numFmtId="164" fontId="9" fillId="0" borderId="40" xfId="0" applyNumberFormat="1" applyFont="1" applyBorder="1" applyAlignment="1">
      <alignment vertical="center"/>
    </xf>
    <xf numFmtId="0" fontId="15" fillId="2" borderId="39" xfId="0" applyFont="1" applyFill="1" applyBorder="1" applyAlignment="1">
      <alignment horizontal="left" vertical="top" wrapText="1"/>
    </xf>
    <xf numFmtId="0" fontId="15" fillId="2" borderId="70" xfId="0" applyFont="1" applyFill="1" applyBorder="1" applyAlignment="1">
      <alignment horizontal="left" vertical="top" wrapText="1"/>
    </xf>
    <xf numFmtId="164" fontId="3" fillId="0" borderId="71" xfId="0" applyNumberFormat="1" applyFont="1" applyBorder="1"/>
    <xf numFmtId="49" fontId="11" fillId="0" borderId="73" xfId="0" applyNumberFormat="1" applyFont="1" applyBorder="1" applyAlignment="1">
      <alignment horizontal="left" vertical="top" wrapText="1"/>
    </xf>
    <xf numFmtId="0" fontId="11" fillId="0" borderId="70" xfId="0" applyFont="1" applyBorder="1" applyAlignment="1">
      <alignment horizontal="left" vertical="top" wrapText="1"/>
    </xf>
    <xf numFmtId="0" fontId="9" fillId="0" borderId="64" xfId="0" applyFont="1" applyBorder="1" applyAlignment="1">
      <alignment horizontal="center"/>
    </xf>
    <xf numFmtId="164" fontId="9" fillId="0" borderId="72" xfId="0" applyNumberFormat="1" applyFont="1" applyBorder="1"/>
    <xf numFmtId="0" fontId="5" fillId="0" borderId="66" xfId="0" applyFont="1" applyBorder="1" applyAlignment="1">
      <alignment horizontal="center" vertical="top" wrapText="1"/>
    </xf>
    <xf numFmtId="164" fontId="3" fillId="0" borderId="67" xfId="0" applyNumberFormat="1" applyFont="1" applyBorder="1"/>
    <xf numFmtId="0" fontId="5" fillId="0" borderId="39" xfId="3" applyFont="1" applyBorder="1">
      <alignment horizontal="left" vertical="top" wrapText="1"/>
    </xf>
    <xf numFmtId="0" fontId="9" fillId="0" borderId="64" xfId="0" applyFont="1" applyBorder="1" applyAlignment="1">
      <alignment horizontal="center" wrapText="1"/>
    </xf>
    <xf numFmtId="164" fontId="7" fillId="0" borderId="72" xfId="0" applyNumberFormat="1" applyFont="1" applyBorder="1"/>
    <xf numFmtId="0" fontId="15" fillId="2" borderId="66" xfId="0" applyFont="1" applyFill="1" applyBorder="1" applyAlignment="1">
      <alignment horizontal="left" vertical="top" wrapText="1"/>
    </xf>
    <xf numFmtId="0" fontId="9" fillId="0" borderId="6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top" wrapText="1"/>
    </xf>
    <xf numFmtId="0" fontId="10" fillId="2" borderId="39" xfId="0" applyFont="1" applyFill="1" applyBorder="1" applyAlignment="1">
      <alignment horizontal="left" vertical="top" wrapText="1"/>
    </xf>
    <xf numFmtId="49" fontId="12" fillId="0" borderId="74" xfId="0" applyNumberFormat="1" applyFont="1" applyBorder="1" applyAlignment="1">
      <alignment horizontal="left" vertical="center" wrapText="1"/>
    </xf>
    <xf numFmtId="49" fontId="12" fillId="0" borderId="73" xfId="0" applyNumberFormat="1" applyFont="1" applyBorder="1" applyAlignment="1">
      <alignment horizontal="left" vertical="center" wrapText="1"/>
    </xf>
    <xf numFmtId="49" fontId="12" fillId="0" borderId="75" xfId="0" applyNumberFormat="1" applyFont="1" applyBorder="1" applyAlignment="1">
      <alignment horizontal="left" vertical="center" wrapText="1"/>
    </xf>
    <xf numFmtId="164" fontId="13" fillId="0" borderId="76" xfId="0" applyNumberFormat="1" applyFont="1" applyBorder="1"/>
    <xf numFmtId="0" fontId="0" fillId="0" borderId="77" xfId="0" applyBorder="1"/>
    <xf numFmtId="164" fontId="9" fillId="0" borderId="78" xfId="0" applyNumberFormat="1" applyFont="1" applyBorder="1"/>
    <xf numFmtId="0" fontId="9" fillId="0" borderId="79" xfId="0" applyFont="1" applyBorder="1" applyAlignment="1">
      <alignment horizontal="center" vertical="center" wrapText="1"/>
    </xf>
    <xf numFmtId="164" fontId="9" fillId="0" borderId="32" xfId="0" applyNumberFormat="1" applyFont="1" applyBorder="1"/>
    <xf numFmtId="0" fontId="0" fillId="0" borderId="80" xfId="0" applyBorder="1"/>
    <xf numFmtId="0" fontId="3" fillId="0" borderId="38" xfId="0" applyFont="1" applyBorder="1" applyAlignment="1">
      <alignment horizontal="center" vertical="center"/>
    </xf>
    <xf numFmtId="0" fontId="10" fillId="2" borderId="39" xfId="1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center" vertical="center"/>
    </xf>
    <xf numFmtId="0" fontId="11" fillId="2" borderId="39" xfId="1" applyFont="1" applyFill="1" applyBorder="1" applyAlignment="1">
      <alignment horizontal="left" vertical="center" wrapText="1"/>
    </xf>
    <xf numFmtId="0" fontId="8" fillId="2" borderId="40" xfId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40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1" fillId="2" borderId="62" xfId="1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6" fontId="9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5" fontId="13" fillId="0" borderId="14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53" xfId="0" applyNumberFormat="1" applyFont="1" applyBorder="1" applyAlignment="1">
      <alignment horizontal="right" vertical="center"/>
    </xf>
    <xf numFmtId="0" fontId="0" fillId="0" borderId="47" xfId="0" applyBorder="1" applyAlignment="1">
      <alignment horizontal="right" vertical="center"/>
    </xf>
    <xf numFmtId="165" fontId="7" fillId="0" borderId="49" xfId="0" applyNumberFormat="1" applyFont="1" applyBorder="1" applyAlignment="1">
      <alignment horizontal="right" vertical="center"/>
    </xf>
    <xf numFmtId="0" fontId="0" fillId="0" borderId="49" xfId="0" applyBorder="1" applyAlignment="1">
      <alignment horizontal="right" vertical="center"/>
    </xf>
    <xf numFmtId="165" fontId="13" fillId="0" borderId="49" xfId="0" applyNumberFormat="1" applyFont="1" applyBorder="1" applyAlignment="1">
      <alignment horizontal="right" vertical="center"/>
    </xf>
    <xf numFmtId="165" fontId="13" fillId="0" borderId="52" xfId="0" applyNumberFormat="1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9" fontId="12" fillId="0" borderId="81" xfId="0" applyNumberFormat="1" applyFont="1" applyBorder="1" applyAlignment="1">
      <alignment horizontal="left" vertical="center" wrapText="1"/>
    </xf>
    <xf numFmtId="164" fontId="13" fillId="0" borderId="6" xfId="0" applyNumberFormat="1" applyFont="1" applyBorder="1"/>
    <xf numFmtId="164" fontId="13" fillId="0" borderId="5" xfId="0" applyNumberFormat="1" applyFont="1" applyBorder="1"/>
    <xf numFmtId="0" fontId="8" fillId="2" borderId="5" xfId="1" applyFont="1" applyFill="1" applyBorder="1" applyAlignment="1">
      <alignment horizontal="left" vertical="center" wrapText="1"/>
    </xf>
    <xf numFmtId="49" fontId="11" fillId="0" borderId="82" xfId="0" applyNumberFormat="1" applyFont="1" applyBorder="1" applyAlignment="1">
      <alignment horizontal="left" vertical="top" wrapText="1"/>
    </xf>
    <xf numFmtId="165" fontId="3" fillId="0" borderId="38" xfId="0" applyNumberFormat="1" applyFont="1" applyBorder="1" applyAlignment="1">
      <alignment horizontal="center" vertical="center"/>
    </xf>
    <xf numFmtId="165" fontId="3" fillId="0" borderId="40" xfId="0" applyNumberFormat="1" applyFont="1" applyBorder="1" applyAlignment="1">
      <alignment horizontal="center" vertical="center"/>
    </xf>
    <xf numFmtId="49" fontId="11" fillId="0" borderId="41" xfId="0" applyNumberFormat="1" applyFont="1" applyBorder="1" applyAlignment="1">
      <alignment horizontal="left" vertical="top" wrapText="1"/>
    </xf>
    <xf numFmtId="49" fontId="11" fillId="0" borderId="42" xfId="0" applyNumberFormat="1" applyFont="1" applyBorder="1" applyAlignment="1">
      <alignment horizontal="left" vertical="top" wrapText="1"/>
    </xf>
    <xf numFmtId="165" fontId="3" fillId="0" borderId="43" xfId="0" applyNumberFormat="1" applyFont="1" applyBorder="1" applyAlignment="1">
      <alignment horizontal="center" vertical="center"/>
    </xf>
    <xf numFmtId="0" fontId="10" fillId="0" borderId="64" xfId="0" applyFont="1" applyBorder="1" applyAlignment="1">
      <alignment horizontal="left" vertical="top" wrapText="1"/>
    </xf>
    <xf numFmtId="165" fontId="7" fillId="0" borderId="72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7" fillId="0" borderId="40" xfId="0" applyFont="1" applyBorder="1"/>
    <xf numFmtId="165" fontId="3" fillId="0" borderId="1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72" xfId="0" applyFont="1" applyBorder="1" applyAlignment="1">
      <alignment horizontal="center" vertical="center"/>
    </xf>
    <xf numFmtId="0" fontId="5" fillId="2" borderId="37" xfId="1" applyFont="1" applyFill="1" applyBorder="1" applyAlignment="1">
      <alignment horizontal="center" vertical="center" wrapText="1"/>
    </xf>
    <xf numFmtId="0" fontId="11" fillId="2" borderId="42" xfId="1" applyFont="1" applyFill="1" applyBorder="1" applyAlignment="1">
      <alignment horizontal="center" vertical="center" wrapText="1"/>
    </xf>
    <xf numFmtId="0" fontId="0" fillId="0" borderId="61" xfId="0" applyBorder="1"/>
    <xf numFmtId="164" fontId="3" fillId="0" borderId="43" xfId="0" applyNumberFormat="1" applyFont="1" applyBorder="1"/>
    <xf numFmtId="49" fontId="12" fillId="0" borderId="58" xfId="0" applyNumberFormat="1" applyFont="1" applyBorder="1" applyAlignment="1">
      <alignment horizontal="left" vertical="center" wrapText="1"/>
    </xf>
    <xf numFmtId="0" fontId="14" fillId="0" borderId="84" xfId="0" applyFont="1" applyBorder="1" applyAlignment="1">
      <alignment horizontal="center" vertical="top" wrapText="1"/>
    </xf>
    <xf numFmtId="49" fontId="10" fillId="2" borderId="83" xfId="1" applyNumberFormat="1" applyFont="1" applyFill="1" applyBorder="1" applyAlignment="1">
      <alignment horizontal="center" vertical="center" wrapText="1"/>
    </xf>
    <xf numFmtId="164" fontId="13" fillId="0" borderId="20" xfId="0" applyNumberFormat="1" applyFont="1" applyBorder="1"/>
    <xf numFmtId="164" fontId="13" fillId="0" borderId="20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9" fontId="11" fillId="0" borderId="85" xfId="0" applyNumberFormat="1" applyFont="1" applyBorder="1" applyAlignment="1">
      <alignment horizontal="left" vertical="top" wrapText="1"/>
    </xf>
    <xf numFmtId="0" fontId="1" fillId="0" borderId="6" xfId="0" applyFont="1" applyBorder="1"/>
    <xf numFmtId="0" fontId="11" fillId="2" borderId="6" xfId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top" wrapText="1"/>
    </xf>
    <xf numFmtId="0" fontId="0" fillId="0" borderId="44" xfId="0" applyBorder="1"/>
    <xf numFmtId="0" fontId="15" fillId="0" borderId="44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top" wrapText="1"/>
    </xf>
    <xf numFmtId="49" fontId="12" fillId="0" borderId="44" xfId="0" applyNumberFormat="1" applyFont="1" applyBorder="1" applyAlignment="1">
      <alignment horizontal="left" vertical="center" wrapText="1"/>
    </xf>
    <xf numFmtId="164" fontId="13" fillId="0" borderId="44" xfId="0" applyNumberFormat="1" applyFont="1" applyBorder="1"/>
    <xf numFmtId="0" fontId="16" fillId="0" borderId="45" xfId="0" applyFont="1" applyBorder="1" applyAlignment="1">
      <alignment horizontal="left" vertical="top" wrapText="1"/>
    </xf>
    <xf numFmtId="0" fontId="0" fillId="0" borderId="46" xfId="0" applyBorder="1"/>
    <xf numFmtId="164" fontId="3" fillId="0" borderId="47" xfId="0" applyNumberFormat="1" applyFont="1" applyBorder="1"/>
    <xf numFmtId="0" fontId="10" fillId="0" borderId="48" xfId="0" applyFont="1" applyBorder="1" applyAlignment="1">
      <alignment horizontal="left" vertical="top" wrapText="1"/>
    </xf>
    <xf numFmtId="164" fontId="7" fillId="0" borderId="49" xfId="0" applyNumberFormat="1" applyFont="1" applyBorder="1"/>
    <xf numFmtId="0" fontId="16" fillId="0" borderId="48" xfId="0" applyFont="1" applyBorder="1" applyAlignment="1">
      <alignment horizontal="left" vertical="top" wrapText="1"/>
    </xf>
    <xf numFmtId="164" fontId="3" fillId="0" borderId="49" xfId="0" applyNumberFormat="1" applyFont="1" applyBorder="1"/>
    <xf numFmtId="0" fontId="15" fillId="0" borderId="48" xfId="0" applyFont="1" applyBorder="1" applyAlignment="1">
      <alignment horizontal="left" vertical="top" wrapText="1"/>
    </xf>
    <xf numFmtId="49" fontId="11" fillId="0" borderId="48" xfId="0" applyNumberFormat="1" applyFont="1" applyBorder="1" applyAlignment="1">
      <alignment horizontal="left" vertical="center" wrapText="1"/>
    </xf>
    <xf numFmtId="164" fontId="13" fillId="0" borderId="49" xfId="0" applyNumberFormat="1" applyFont="1" applyBorder="1"/>
    <xf numFmtId="49" fontId="12" fillId="0" borderId="48" xfId="0" applyNumberFormat="1" applyFont="1" applyBorder="1" applyAlignment="1">
      <alignment horizontal="left" vertical="center" wrapText="1"/>
    </xf>
    <xf numFmtId="49" fontId="12" fillId="0" borderId="50" xfId="0" applyNumberFormat="1" applyFont="1" applyBorder="1" applyAlignment="1">
      <alignment horizontal="left" vertical="center" wrapText="1"/>
    </xf>
    <xf numFmtId="49" fontId="12" fillId="0" borderId="51" xfId="0" applyNumberFormat="1" applyFont="1" applyBorder="1" applyAlignment="1">
      <alignment horizontal="left" vertical="center" wrapText="1"/>
    </xf>
    <xf numFmtId="164" fontId="13" fillId="0" borderId="52" xfId="0" applyNumberFormat="1" applyFont="1" applyBorder="1"/>
    <xf numFmtId="0" fontId="15" fillId="3" borderId="10" xfId="0" applyFont="1" applyFill="1" applyBorder="1" applyAlignment="1">
      <alignment horizontal="left" vertical="top" wrapText="1"/>
    </xf>
    <xf numFmtId="164" fontId="13" fillId="0" borderId="20" xfId="0" applyNumberFormat="1" applyFont="1" applyBorder="1" applyAlignment="1">
      <alignment horizontal="right" vertical="center"/>
    </xf>
    <xf numFmtId="164" fontId="13" fillId="0" borderId="43" xfId="0" applyNumberFormat="1" applyFont="1" applyBorder="1" applyAlignment="1">
      <alignment horizontal="right" vertical="center"/>
    </xf>
    <xf numFmtId="168" fontId="13" fillId="0" borderId="14" xfId="0" applyNumberFormat="1" applyFont="1" applyBorder="1"/>
    <xf numFmtId="164" fontId="13" fillId="0" borderId="11" xfId="0" applyNumberFormat="1" applyFont="1" applyBorder="1" applyAlignment="1">
      <alignment horizontal="right"/>
    </xf>
    <xf numFmtId="164" fontId="13" fillId="0" borderId="15" xfId="0" applyNumberFormat="1" applyFont="1" applyBorder="1" applyAlignment="1">
      <alignment horizontal="right"/>
    </xf>
    <xf numFmtId="0" fontId="5" fillId="3" borderId="1" xfId="1" applyFont="1" applyFill="1" applyBorder="1" applyAlignment="1">
      <alignment horizontal="left" vertical="center" wrapText="1"/>
    </xf>
    <xf numFmtId="49" fontId="11" fillId="0" borderId="86" xfId="0" applyNumberFormat="1" applyFont="1" applyBorder="1" applyAlignment="1">
      <alignment horizontal="left" vertical="top" wrapText="1"/>
    </xf>
    <xf numFmtId="0" fontId="8" fillId="2" borderId="44" xfId="1" applyFont="1" applyFill="1" applyBorder="1" applyAlignment="1">
      <alignment horizontal="left" vertical="center" wrapText="1"/>
    </xf>
    <xf numFmtId="0" fontId="5" fillId="2" borderId="44" xfId="1" applyFont="1" applyFill="1" applyBorder="1" applyAlignment="1">
      <alignment horizontal="center" vertical="center" textRotation="90" wrapText="1"/>
    </xf>
    <xf numFmtId="0" fontId="5" fillId="0" borderId="44" xfId="0" applyFont="1" applyBorder="1" applyAlignment="1">
      <alignment horizontal="left" vertical="top" wrapText="1"/>
    </xf>
    <xf numFmtId="0" fontId="11" fillId="2" borderId="44" xfId="1" applyFont="1" applyFill="1" applyBorder="1" applyAlignment="1">
      <alignment horizontal="left" vertical="center" wrapText="1"/>
    </xf>
    <xf numFmtId="165" fontId="13" fillId="0" borderId="44" xfId="0" applyNumberFormat="1" applyFont="1" applyBorder="1" applyAlignment="1">
      <alignment horizontal="center" vertical="center"/>
    </xf>
    <xf numFmtId="0" fontId="5" fillId="2" borderId="46" xfId="1" applyFont="1" applyFill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/>
    </xf>
    <xf numFmtId="164" fontId="7" fillId="0" borderId="49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top" wrapText="1"/>
    </xf>
    <xf numFmtId="0" fontId="11" fillId="2" borderId="48" xfId="1" applyFont="1" applyFill="1" applyBorder="1" applyAlignment="1">
      <alignment horizontal="left" vertical="center" wrapText="1"/>
    </xf>
    <xf numFmtId="0" fontId="8" fillId="2" borderId="49" xfId="1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top" wrapText="1"/>
    </xf>
    <xf numFmtId="49" fontId="12" fillId="0" borderId="87" xfId="0" applyNumberFormat="1" applyFont="1" applyBorder="1" applyAlignment="1">
      <alignment horizontal="left" vertical="center" wrapText="1"/>
    </xf>
    <xf numFmtId="49" fontId="12" fillId="0" borderId="88" xfId="0" applyNumberFormat="1" applyFont="1" applyBorder="1" applyAlignment="1">
      <alignment horizontal="left" vertical="center" wrapText="1"/>
    </xf>
    <xf numFmtId="165" fontId="13" fillId="0" borderId="89" xfId="0" applyNumberFormat="1" applyFont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49" fontId="11" fillId="0" borderId="46" xfId="0" applyNumberFormat="1" applyFont="1" applyBorder="1" applyAlignment="1">
      <alignment horizontal="left" vertical="top" wrapText="1"/>
    </xf>
    <xf numFmtId="165" fontId="13" fillId="2" borderId="47" xfId="0" applyNumberFormat="1" applyFont="1" applyFill="1" applyBorder="1" applyAlignment="1">
      <alignment horizontal="center" vertical="center"/>
    </xf>
    <xf numFmtId="165" fontId="7" fillId="2" borderId="49" xfId="0" applyNumberFormat="1" applyFont="1" applyFill="1" applyBorder="1" applyAlignment="1">
      <alignment horizontal="center" vertical="center"/>
    </xf>
    <xf numFmtId="165" fontId="13" fillId="2" borderId="49" xfId="0" applyNumberFormat="1" applyFont="1" applyFill="1" applyBorder="1" applyAlignment="1">
      <alignment horizontal="center" vertical="center"/>
    </xf>
    <xf numFmtId="165" fontId="13" fillId="2" borderId="52" xfId="0" applyNumberFormat="1" applyFont="1" applyFill="1" applyBorder="1" applyAlignment="1">
      <alignment horizontal="center" vertical="center"/>
    </xf>
    <xf numFmtId="165" fontId="13" fillId="0" borderId="47" xfId="0" applyNumberFormat="1" applyFont="1" applyBorder="1" applyAlignment="1">
      <alignment horizontal="right" vertical="center"/>
    </xf>
    <xf numFmtId="0" fontId="5" fillId="3" borderId="10" xfId="1" applyFont="1" applyFill="1" applyBorder="1" applyAlignment="1">
      <alignment horizontal="left" vertical="center" wrapText="1"/>
    </xf>
    <xf numFmtId="49" fontId="12" fillId="0" borderId="90" xfId="0" applyNumberFormat="1" applyFont="1" applyBorder="1" applyAlignment="1">
      <alignment horizontal="left" vertical="center" wrapText="1"/>
    </xf>
    <xf numFmtId="165" fontId="3" fillId="0" borderId="47" xfId="0" applyNumberFormat="1" applyFont="1" applyBorder="1" applyAlignment="1">
      <alignment horizontal="center" vertical="center"/>
    </xf>
    <xf numFmtId="165" fontId="3" fillId="0" borderId="49" xfId="0" applyNumberFormat="1" applyFont="1" applyBorder="1" applyAlignment="1">
      <alignment horizontal="center" vertical="center"/>
    </xf>
    <xf numFmtId="165" fontId="3" fillId="0" borderId="52" xfId="0" applyNumberFormat="1" applyFont="1" applyBorder="1" applyAlignment="1">
      <alignment horizontal="center" vertical="center"/>
    </xf>
    <xf numFmtId="49" fontId="12" fillId="0" borderId="65" xfId="0" applyNumberFormat="1" applyFont="1" applyBorder="1" applyAlignment="1">
      <alignment horizontal="left" vertical="center" wrapText="1"/>
    </xf>
    <xf numFmtId="49" fontId="12" fillId="0" borderId="62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8" fillId="2" borderId="24" xfId="1" applyFont="1" applyFill="1" applyBorder="1" applyAlignment="1">
      <alignment horizontal="left" vertical="center" wrapText="1"/>
    </xf>
    <xf numFmtId="0" fontId="5" fillId="2" borderId="24" xfId="1" applyFont="1" applyFill="1" applyBorder="1" applyAlignment="1">
      <alignment horizontal="left" vertical="center" wrapText="1"/>
    </xf>
    <xf numFmtId="0" fontId="8" fillId="2" borderId="91" xfId="1" applyFont="1" applyFill="1" applyBorder="1" applyAlignment="1">
      <alignment horizontal="left" vertical="center" wrapText="1"/>
    </xf>
    <xf numFmtId="0" fontId="10" fillId="2" borderId="86" xfId="1" applyFont="1" applyFill="1" applyBorder="1" applyAlignment="1">
      <alignment horizontal="left" vertical="center" wrapText="1"/>
    </xf>
    <xf numFmtId="0" fontId="8" fillId="2" borderId="86" xfId="1" applyFont="1" applyFill="1" applyBorder="1" applyAlignment="1">
      <alignment horizontal="left" vertical="center" wrapText="1"/>
    </xf>
    <xf numFmtId="0" fontId="5" fillId="2" borderId="86" xfId="1" applyFont="1" applyFill="1" applyBorder="1" applyAlignment="1">
      <alignment horizontal="left" vertical="center" wrapText="1"/>
    </xf>
    <xf numFmtId="0" fontId="11" fillId="0" borderId="86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center"/>
    </xf>
    <xf numFmtId="0" fontId="8" fillId="2" borderId="64" xfId="1" applyFont="1" applyFill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vertical="center"/>
    </xf>
    <xf numFmtId="165" fontId="13" fillId="0" borderId="35" xfId="0" applyNumberFormat="1" applyFont="1" applyBorder="1" applyAlignment="1">
      <alignment horizontal="center" vertical="center"/>
    </xf>
    <xf numFmtId="0" fontId="11" fillId="0" borderId="60" xfId="0" applyFont="1" applyBorder="1" applyAlignment="1">
      <alignment horizontal="left" vertical="top" wrapText="1"/>
    </xf>
    <xf numFmtId="0" fontId="10" fillId="2" borderId="86" xfId="0" applyFont="1" applyFill="1" applyBorder="1" applyAlignment="1">
      <alignment horizontal="left" vertical="top" wrapText="1"/>
    </xf>
    <xf numFmtId="0" fontId="13" fillId="0" borderId="37" xfId="0" applyFont="1" applyBorder="1"/>
    <xf numFmtId="165" fontId="13" fillId="0" borderId="67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top" wrapText="1"/>
    </xf>
    <xf numFmtId="0" fontId="13" fillId="0" borderId="44" xfId="0" applyFont="1" applyBorder="1"/>
    <xf numFmtId="0" fontId="13" fillId="0" borderId="44" xfId="0" applyFont="1" applyBorder="1" applyAlignment="1">
      <alignment horizontal="left"/>
    </xf>
    <xf numFmtId="0" fontId="6" fillId="0" borderId="46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15" fillId="0" borderId="50" xfId="0" applyFont="1" applyBorder="1" applyAlignment="1">
      <alignment horizontal="left" vertical="top" wrapText="1"/>
    </xf>
    <xf numFmtId="0" fontId="13" fillId="0" borderId="51" xfId="0" applyFont="1" applyBorder="1"/>
    <xf numFmtId="0" fontId="13" fillId="0" borderId="51" xfId="0" applyFont="1" applyBorder="1" applyAlignment="1">
      <alignment horizontal="left"/>
    </xf>
    <xf numFmtId="0" fontId="15" fillId="0" borderId="92" xfId="0" applyFont="1" applyBorder="1" applyAlignment="1">
      <alignment horizontal="left" vertical="top" wrapText="1"/>
    </xf>
    <xf numFmtId="0" fontId="13" fillId="0" borderId="93" xfId="0" applyFont="1" applyBorder="1"/>
    <xf numFmtId="165" fontId="13" fillId="0" borderId="94" xfId="0" applyNumberFormat="1" applyFont="1" applyBorder="1" applyAlignment="1">
      <alignment horizontal="center" vertical="center"/>
    </xf>
    <xf numFmtId="0" fontId="13" fillId="0" borderId="93" xfId="0" applyFont="1" applyBorder="1" applyAlignment="1">
      <alignment horizontal="left"/>
    </xf>
    <xf numFmtId="0" fontId="13" fillId="0" borderId="46" xfId="0" applyFont="1" applyBorder="1"/>
    <xf numFmtId="0" fontId="11" fillId="2" borderId="41" xfId="1" applyFont="1" applyFill="1" applyBorder="1" applyAlignment="1">
      <alignment horizontal="left" vertical="center" wrapText="1"/>
    </xf>
    <xf numFmtId="165" fontId="20" fillId="0" borderId="49" xfId="0" applyNumberFormat="1" applyFont="1" applyBorder="1" applyAlignment="1">
      <alignment horizontal="center" vertical="center"/>
    </xf>
    <xf numFmtId="165" fontId="21" fillId="0" borderId="49" xfId="0" applyNumberFormat="1" applyFont="1" applyBorder="1" applyAlignment="1">
      <alignment horizontal="center" vertical="center"/>
    </xf>
    <xf numFmtId="0" fontId="0" fillId="0" borderId="34" xfId="0" applyBorder="1"/>
    <xf numFmtId="49" fontId="11" fillId="0" borderId="95" xfId="0" applyNumberFormat="1" applyFont="1" applyBorder="1" applyAlignment="1">
      <alignment horizontal="left" vertical="top" wrapText="1"/>
    </xf>
    <xf numFmtId="49" fontId="12" fillId="0" borderId="46" xfId="0" applyNumberFormat="1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top" wrapText="1"/>
    </xf>
    <xf numFmtId="0" fontId="0" fillId="0" borderId="52" xfId="0" applyBorder="1"/>
    <xf numFmtId="165" fontId="9" fillId="0" borderId="49" xfId="0" applyNumberFormat="1" applyFont="1" applyBorder="1" applyAlignment="1">
      <alignment horizontal="center" vertical="center"/>
    </xf>
    <xf numFmtId="0" fontId="11" fillId="0" borderId="66" xfId="0" applyFont="1" applyBorder="1" applyAlignment="1">
      <alignment horizontal="left" vertical="top" wrapText="1"/>
    </xf>
    <xf numFmtId="164" fontId="13" fillId="0" borderId="67" xfId="0" applyNumberFormat="1" applyFont="1" applyBorder="1"/>
    <xf numFmtId="164" fontId="13" fillId="0" borderId="47" xfId="0" applyNumberFormat="1" applyFont="1" applyBorder="1"/>
    <xf numFmtId="0" fontId="11" fillId="0" borderId="50" xfId="0" applyFont="1" applyBorder="1" applyAlignment="1">
      <alignment horizontal="left" vertical="top" wrapText="1"/>
    </xf>
    <xf numFmtId="0" fontId="10" fillId="2" borderId="48" xfId="0" applyFont="1" applyFill="1" applyBorder="1" applyAlignment="1">
      <alignment horizontal="left" vertical="top" wrapText="1"/>
    </xf>
    <xf numFmtId="164" fontId="3" fillId="0" borderId="52" xfId="0" applyNumberFormat="1" applyFont="1" applyBorder="1"/>
    <xf numFmtId="0" fontId="11" fillId="0" borderId="92" xfId="0" applyFont="1" applyBorder="1" applyAlignment="1">
      <alignment horizontal="left" vertical="top" wrapText="1"/>
    </xf>
    <xf numFmtId="164" fontId="3" fillId="0" borderId="94" xfId="0" applyNumberFormat="1" applyFont="1" applyBorder="1"/>
    <xf numFmtId="0" fontId="5" fillId="0" borderId="92" xfId="0" applyFont="1" applyBorder="1" applyAlignment="1">
      <alignment horizontal="left" vertical="top" wrapText="1"/>
    </xf>
    <xf numFmtId="0" fontId="0" fillId="0" borderId="51" xfId="0" applyBorder="1"/>
    <xf numFmtId="0" fontId="10" fillId="2" borderId="21" xfId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center" vertical="center" wrapText="1"/>
    </xf>
    <xf numFmtId="0" fontId="10" fillId="2" borderId="96" xfId="1" applyFont="1" applyFill="1" applyBorder="1" applyAlignment="1">
      <alignment horizontal="center" vertical="center" wrapText="1"/>
    </xf>
    <xf numFmtId="0" fontId="5" fillId="0" borderId="93" xfId="0" applyFont="1" applyBorder="1" applyAlignment="1">
      <alignment horizontal="left" vertical="top" wrapText="1"/>
    </xf>
    <xf numFmtId="0" fontId="0" fillId="0" borderId="98" xfId="0" applyBorder="1"/>
    <xf numFmtId="165" fontId="13" fillId="0" borderId="99" xfId="0" applyNumberFormat="1" applyFont="1" applyBorder="1" applyAlignment="1">
      <alignment horizontal="center" vertical="center"/>
    </xf>
    <xf numFmtId="0" fontId="16" fillId="0" borderId="97" xfId="0" applyFont="1" applyBorder="1" applyAlignment="1">
      <alignment horizontal="left" vertical="top" wrapText="1"/>
    </xf>
    <xf numFmtId="49" fontId="12" fillId="0" borderId="93" xfId="0" applyNumberFormat="1" applyFont="1" applyBorder="1" applyAlignment="1">
      <alignment horizontal="left" vertical="center" wrapText="1"/>
    </xf>
    <xf numFmtId="164" fontId="13" fillId="0" borderId="93" xfId="0" applyNumberFormat="1" applyFont="1" applyBorder="1"/>
    <xf numFmtId="49" fontId="10" fillId="2" borderId="21" xfId="1" applyNumberFormat="1" applyFont="1" applyFill="1" applyBorder="1" applyAlignment="1">
      <alignment horizontal="center" vertical="center" wrapText="1"/>
    </xf>
    <xf numFmtId="164" fontId="13" fillId="0" borderId="94" xfId="0" applyNumberFormat="1" applyFont="1" applyBorder="1"/>
    <xf numFmtId="49" fontId="10" fillId="2" borderId="5" xfId="1" applyNumberFormat="1" applyFont="1" applyFill="1" applyBorder="1" applyAlignment="1">
      <alignment horizontal="center" vertical="center" wrapText="1"/>
    </xf>
    <xf numFmtId="49" fontId="10" fillId="2" borderId="96" xfId="1" applyNumberFormat="1" applyFont="1" applyFill="1" applyBorder="1" applyAlignment="1">
      <alignment horizontal="center" vertical="center" wrapText="1"/>
    </xf>
    <xf numFmtId="49" fontId="11" fillId="0" borderId="41" xfId="0" applyNumberFormat="1" applyFont="1" applyBorder="1" applyAlignment="1">
      <alignment horizontal="left" vertical="center" wrapText="1"/>
    </xf>
    <xf numFmtId="49" fontId="11" fillId="0" borderId="50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3" fillId="0" borderId="34" xfId="0" applyNumberFormat="1" applyFont="1" applyBorder="1"/>
    <xf numFmtId="0" fontId="16" fillId="0" borderId="55" xfId="0" applyFont="1" applyBorder="1" applyAlignment="1">
      <alignment horizontal="left" vertical="top" wrapText="1"/>
    </xf>
    <xf numFmtId="0" fontId="0" fillId="0" borderId="13" xfId="0" applyBorder="1"/>
    <xf numFmtId="164" fontId="3" fillId="0" borderId="20" xfId="0" applyNumberFormat="1" applyFont="1" applyBorder="1"/>
    <xf numFmtId="49" fontId="11" fillId="0" borderId="98" xfId="0" applyNumberFormat="1" applyFont="1" applyBorder="1" applyAlignment="1">
      <alignment horizontal="left" vertical="top" wrapText="1"/>
    </xf>
    <xf numFmtId="165" fontId="3" fillId="0" borderId="99" xfId="0" applyNumberFormat="1" applyFont="1" applyBorder="1" applyAlignment="1">
      <alignment horizontal="center" vertical="center"/>
    </xf>
    <xf numFmtId="0" fontId="6" fillId="2" borderId="45" xfId="1" applyFont="1" applyFill="1" applyBorder="1" applyAlignment="1">
      <alignment horizontal="left" vertical="center" wrapText="1"/>
    </xf>
    <xf numFmtId="0" fontId="5" fillId="2" borderId="50" xfId="1" applyFont="1" applyFill="1" applyBorder="1" applyAlignment="1">
      <alignment horizontal="left" vertical="center" wrapText="1"/>
    </xf>
    <xf numFmtId="165" fontId="9" fillId="0" borderId="47" xfId="0" applyNumberFormat="1" applyFont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" fillId="0" borderId="4" xfId="0" applyFont="1" applyBorder="1"/>
    <xf numFmtId="49" fontId="11" fillId="0" borderId="74" xfId="0" applyNumberFormat="1" applyFont="1" applyBorder="1" applyAlignment="1">
      <alignment horizontal="left" vertical="top" wrapText="1"/>
    </xf>
    <xf numFmtId="0" fontId="11" fillId="2" borderId="4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center" vertical="center" wrapText="1"/>
    </xf>
    <xf numFmtId="0" fontId="6" fillId="2" borderId="98" xfId="1" applyFont="1" applyFill="1" applyBorder="1" applyAlignment="1">
      <alignment horizontal="center" vertical="center" wrapText="1"/>
    </xf>
    <xf numFmtId="165" fontId="9" fillId="0" borderId="98" xfId="0" applyNumberFormat="1" applyFont="1" applyBorder="1" applyAlignment="1">
      <alignment horizontal="center" vertical="center"/>
    </xf>
    <xf numFmtId="0" fontId="11" fillId="2" borderId="46" xfId="1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 readingOrder="1"/>
    </xf>
    <xf numFmtId="0" fontId="1" fillId="0" borderId="47" xfId="0" applyFont="1" applyBorder="1"/>
    <xf numFmtId="0" fontId="1" fillId="0" borderId="49" xfId="0" applyFont="1" applyBorder="1"/>
    <xf numFmtId="0" fontId="1" fillId="0" borderId="52" xfId="0" applyFont="1" applyBorder="1"/>
    <xf numFmtId="0" fontId="11" fillId="2" borderId="46" xfId="1" applyFont="1" applyFill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top" wrapText="1"/>
    </xf>
    <xf numFmtId="165" fontId="7" fillId="0" borderId="76" xfId="0" applyNumberFormat="1" applyFont="1" applyBorder="1" applyAlignment="1">
      <alignment horizontal="center" vertical="center"/>
    </xf>
    <xf numFmtId="0" fontId="6" fillId="2" borderId="39" xfId="0" applyFont="1" applyFill="1" applyBorder="1" applyAlignment="1">
      <alignment horizontal="left" vertical="top" wrapText="1"/>
    </xf>
    <xf numFmtId="0" fontId="5" fillId="2" borderId="41" xfId="1" applyFont="1" applyFill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top" wrapText="1"/>
    </xf>
    <xf numFmtId="165" fontId="20" fillId="0" borderId="34" xfId="0" applyNumberFormat="1" applyFont="1" applyBorder="1" applyAlignment="1">
      <alignment horizontal="center" vertical="center"/>
    </xf>
    <xf numFmtId="165" fontId="9" fillId="0" borderId="61" xfId="0" applyNumberFormat="1" applyFont="1" applyBorder="1" applyAlignment="1">
      <alignment horizontal="center" vertical="center"/>
    </xf>
    <xf numFmtId="165" fontId="7" fillId="0" borderId="67" xfId="0" applyNumberFormat="1" applyFont="1" applyBorder="1" applyAlignment="1">
      <alignment horizontal="center" vertical="center"/>
    </xf>
    <xf numFmtId="49" fontId="11" fillId="0" borderId="100" xfId="0" applyNumberFormat="1" applyFont="1" applyBorder="1" applyAlignment="1">
      <alignment horizontal="left" vertical="top" wrapText="1"/>
    </xf>
    <xf numFmtId="0" fontId="11" fillId="2" borderId="50" xfId="1" applyFont="1" applyFill="1" applyBorder="1" applyAlignment="1">
      <alignment horizontal="left" vertical="center" wrapText="1"/>
    </xf>
    <xf numFmtId="165" fontId="3" fillId="0" borderId="61" xfId="0" applyNumberFormat="1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49" fontId="23" fillId="0" borderId="44" xfId="0" applyNumberFormat="1" applyFont="1" applyBorder="1" applyAlignment="1">
      <alignment horizontal="left" vertical="center" wrapText="1"/>
    </xf>
    <xf numFmtId="0" fontId="17" fillId="0" borderId="37" xfId="0" applyFont="1" applyBorder="1"/>
    <xf numFmtId="1" fontId="6" fillId="2" borderId="1" xfId="1" applyNumberFormat="1" applyFont="1" applyFill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/>
    </xf>
    <xf numFmtId="0" fontId="6" fillId="2" borderId="39" xfId="1" applyFont="1" applyFill="1" applyBorder="1" applyAlignment="1">
      <alignment horizontal="left" vertical="center" wrapText="1"/>
    </xf>
    <xf numFmtId="166" fontId="9" fillId="0" borderId="40" xfId="0" applyNumberFormat="1" applyFont="1" applyBorder="1" applyAlignment="1">
      <alignment vertical="center"/>
    </xf>
    <xf numFmtId="0" fontId="5" fillId="2" borderId="88" xfId="1" applyFont="1" applyFill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98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165" fontId="7" fillId="0" borderId="15" xfId="0" applyNumberFormat="1" applyFont="1" applyBorder="1" applyAlignment="1">
      <alignment horizontal="center" vertical="center"/>
    </xf>
  </cellXfs>
  <cellStyles count="4">
    <cellStyle name="Currency 2" xfId="2" xr:uid="{00000000-0005-0000-0000-000000000000}"/>
    <cellStyle name="Normal" xfId="0" builtinId="0"/>
    <cellStyle name="Normal 14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03"/>
  <sheetViews>
    <sheetView view="pageBreakPreview" zoomScale="110" zoomScaleNormal="100" zoomScaleSheetLayoutView="110" workbookViewId="0">
      <selection activeCell="L1470" sqref="L1470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796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.75" customHeight="1" x14ac:dyDescent="0.25">
      <c r="A4" s="319"/>
      <c r="B4" s="319"/>
      <c r="C4" s="319"/>
      <c r="D4" s="319"/>
      <c r="E4" s="319"/>
      <c r="F4" s="319"/>
      <c r="G4" s="319"/>
      <c r="H4" s="319"/>
    </row>
    <row r="5" spans="1:9" ht="6.75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42">
        <f>+H10+H178+H240+H776+H973+H1101+H1125+H1348+H1576+H1884</f>
        <v>156777815.45000002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42">
        <f>+H12+H92+H115++H149</f>
        <v>14688184.700000003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42">
        <f>+H14+H72</f>
        <v>13152391.800000003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42">
        <f>+H17</f>
        <v>13125241.300000003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463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480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442">
        <f>+H23+H57+H66</f>
        <v>13125241.300000003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12673661.300000003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838</v>
      </c>
      <c r="G27" s="29">
        <v>4111</v>
      </c>
      <c r="H27" s="30">
        <f>+Աջափնյակ!H27+Քաղաքապետարան!H27+Ավան!H27+Արաբկիր!H27+Դավթաշեն!H27+Էրեբունի!H27+Կենտրոն!H27+Մալաթիա!H27+'Նոր Նորք'!H27+'Նորք Մարաշ'!H27+Նուբարաշեն!H27+Շենգավիթ!H27+Զեյթուն!H27</f>
        <v>9045558.5999999996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f>+Աջափնյակ!H28+Քաղաքապետարան!H28+Ավան!H28+Արաբկիր!H28+Դավթաշեն!H28+Էրեբունի!H28+Կենտրոն!H28+Մալաթիա!H28+'Նոր Նորք'!H28+'Նորք Մարաշ'!H28+Նուբարաշեն!H28+Շենգավիթ!H28+Զեյթուն!H28</f>
        <v>1127934.8000000003</v>
      </c>
    </row>
    <row r="29" spans="1:11" ht="17.25" x14ac:dyDescent="0.25">
      <c r="A29" s="8"/>
      <c r="B29" s="8"/>
      <c r="C29" s="8"/>
      <c r="D29" s="4"/>
      <c r="E29" s="25"/>
      <c r="F29" s="32" t="s">
        <v>837</v>
      </c>
      <c r="G29" s="29" t="s">
        <v>32</v>
      </c>
      <c r="H29" s="30">
        <f>+Աջափնյակ!H29+Քաղաքապետարան!H29+Ավան!H29+Արաբկիր!H29+Դավթաշեն!H29+Էրեբունի!H29+Կենտրոն!H29+Մալաթիա!H29+'Նոր Նորք'!H29+'Նորք Մարաշ'!H29+Նուբարաշեն!H29+Շենգավիթ!H29+Զեյթուն!H29</f>
        <v>243947.8</v>
      </c>
    </row>
    <row r="30" spans="1:11" ht="17.25" x14ac:dyDescent="0.25">
      <c r="A30" s="8"/>
      <c r="B30" s="8"/>
      <c r="C30" s="8"/>
      <c r="D30" s="4"/>
      <c r="E30" s="25"/>
      <c r="F30" s="33" t="s">
        <v>836</v>
      </c>
      <c r="G30" s="29" t="s">
        <v>34</v>
      </c>
      <c r="H30" s="30">
        <f>+Աջափնյակ!H30+Քաղաքապետարան!H30+Ավան!H30+Արաբկիր!H30+Դավթաշեն!H30+Էրեբունի!H30+Կենտրոն!H30+Մալաթիա!H30+'Նոր Նորք'!H30+'Նորք Մարաշ'!H30+Նուբարաշեն!H30+Շենգավիթ!H30+Զեյթուն!H30</f>
        <v>21158.199999999997</v>
      </c>
    </row>
    <row r="31" spans="1:11" ht="17.25" x14ac:dyDescent="0.25">
      <c r="A31" s="8"/>
      <c r="B31" s="8"/>
      <c r="C31" s="8"/>
      <c r="D31" s="4"/>
      <c r="E31" s="25"/>
      <c r="F31" s="33" t="s">
        <v>835</v>
      </c>
      <c r="G31" s="29" t="s">
        <v>36</v>
      </c>
      <c r="H31" s="30">
        <f>+Աջափնյակ!H31+Քաղաքապետարան!H31+Ավան!H31+Արաբկիր!H31+Դավթաշեն!H31+Էրեբունի!H31+Կենտրոն!H31+Մալաթիա!H31+'Նոր Նորք'!H31+'Նորք Մարաշ'!H31+Նուբարաշեն!H31+Շենգավիթ!H31+Զեյթուն!H31</f>
        <v>308167.90000000008</v>
      </c>
    </row>
    <row r="32" spans="1:11" ht="17.25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>
        <f>+Աջափնյակ!H32+Քաղաքապետարան!H32+Ավան!H32+Արաբկիր!H32+Դավթաշեն!H32+Էրեբունի!H32+Կենտրոն!H32+Մալաթիա!H32+'Նոր Նորք'!H32+'Նորք Մարաշ'!H32+Նուբարաշեն!H32+Շենգավիթ!H32+Զեյթուն!H32</f>
        <v>41352</v>
      </c>
    </row>
    <row r="33" spans="1:8" ht="17.25" x14ac:dyDescent="0.25">
      <c r="A33" s="8"/>
      <c r="B33" s="8"/>
      <c r="C33" s="8"/>
      <c r="D33" s="4"/>
      <c r="E33" s="25"/>
      <c r="F33" s="363" t="s">
        <v>757</v>
      </c>
      <c r="G33" s="29" t="s">
        <v>40</v>
      </c>
      <c r="H33" s="30">
        <f>+Աջափնյակ!H33+Քաղաքապետարան!H33+Ավան!H33+Արաբկիր!H33+Դավթաշեն!H33+Էրեբունի!H33+Կենտրոն!H33+Մալաթիա!H33+'Նոր Նորք'!H33+'Նորք Մարաշ'!H33+Նուբարաշեն!H33+Շենգավիթ!H33+Զեյթուն!H33</f>
        <v>0</v>
      </c>
    </row>
    <row r="34" spans="1:8" ht="17.25" x14ac:dyDescent="0.25">
      <c r="A34" s="8"/>
      <c r="B34" s="8"/>
      <c r="C34" s="8"/>
      <c r="D34" s="4"/>
      <c r="E34" s="25"/>
      <c r="F34" s="366" t="s">
        <v>851</v>
      </c>
      <c r="G34" s="29" t="s">
        <v>42</v>
      </c>
      <c r="H34" s="30">
        <f>+Աջափնյակ!H34+Քաղաքապետարան!H34+Ավան!H34+Արաբկիր!H34+Դավթաշեն!H34+Էրեբունի!H34+Կենտրոն!H34+Մալաթիա!H34+'Նոր Նորք'!H34+'Նորք Մարաշ'!H34+Նուբարաշեն!H34+Շենգավիթ!H34+Զեյթուն!H34</f>
        <v>7100</v>
      </c>
    </row>
    <row r="35" spans="1:8" ht="17.25" x14ac:dyDescent="0.25">
      <c r="A35" s="8"/>
      <c r="B35" s="8"/>
      <c r="C35" s="8"/>
      <c r="D35" s="4"/>
      <c r="E35" s="25"/>
      <c r="F35" s="32" t="s">
        <v>852</v>
      </c>
      <c r="G35" s="29" t="s">
        <v>44</v>
      </c>
      <c r="H35" s="30">
        <f>+Աջափնյակ!H35+Քաղաքապետարան!H35+Ավան!H35+Արաբկիր!H35+Դավթաշեն!H35+Էրեբունի!H35+Կենտրոն!H35+Մալաթիա!H35+'Նոր Նորք'!H35+'Նորք Մարաշ'!H35+Նուբարաշեն!H35+Շենգավիթ!H35+Զեյթուն!H35</f>
        <v>59000</v>
      </c>
    </row>
    <row r="36" spans="1:8" ht="17.25" x14ac:dyDescent="0.25">
      <c r="A36" s="8"/>
      <c r="B36" s="8"/>
      <c r="C36" s="8"/>
      <c r="D36" s="4"/>
      <c r="E36" s="25"/>
      <c r="F36" s="32" t="s">
        <v>853</v>
      </c>
      <c r="G36" s="29" t="s">
        <v>46</v>
      </c>
      <c r="H36" s="30">
        <f>+Աջափնյակ!H36+Քաղաքապետարան!H36+Ավան!H36+Արաբկիր!H36+Դավթաշեն!H36+Էրեբունի!H36+Կենտրոն!H36+Մալաթիա!H36+'Նոր Նորք'!H36+'Նորք Մարաշ'!H36+Նուբարաշեն!H36+Շենգավիթ!H36+Զեյթուն!H36</f>
        <v>15150</v>
      </c>
    </row>
    <row r="37" spans="1:8" ht="17.25" x14ac:dyDescent="0.25">
      <c r="A37" s="8"/>
      <c r="B37" s="8"/>
      <c r="C37" s="8"/>
      <c r="D37" s="4"/>
      <c r="E37" s="25"/>
      <c r="F37" s="32" t="s">
        <v>833</v>
      </c>
      <c r="G37" s="29" t="s">
        <v>48</v>
      </c>
      <c r="H37" s="30">
        <f>+Աջափնյակ!H37+Քաղաքապետարան!H37+Ավան!H37+Արաբկիր!H37+Դավթաշեն!H37+Էրեբունի!H37+Կենտրոն!H37+Մալաթիա!H37+'Նոր Նորք'!H37+'Նորք Մարաշ'!H37+Նուբարաշեն!H37+Շենգավիթ!H37+Զեյթուն!H37</f>
        <v>116284</v>
      </c>
    </row>
    <row r="38" spans="1:8" ht="33" x14ac:dyDescent="0.25">
      <c r="A38" s="8"/>
      <c r="B38" s="8"/>
      <c r="C38" s="8"/>
      <c r="D38" s="4"/>
      <c r="E38" s="25"/>
      <c r="F38" s="32" t="s">
        <v>854</v>
      </c>
      <c r="G38" s="29" t="s">
        <v>50</v>
      </c>
      <c r="H38" s="30">
        <f>+Աջափնյակ!H38+Քաղաքապետարան!H38+Ավան!H38+Արաբկիր!H38+Դավթաշեն!H38+Էրեբունի!H38+Կենտրոն!H38+Մալաթիա!H38+'Նոր Նորք'!H38+'Նորք Մարաշ'!H38+Նուբարաշեն!H38+Շենգավիթ!H38+Զեյթուն!H38</f>
        <v>26000</v>
      </c>
    </row>
    <row r="39" spans="1:8" ht="17.25" x14ac:dyDescent="0.25">
      <c r="A39" s="8"/>
      <c r="B39" s="8"/>
      <c r="C39" s="8"/>
      <c r="D39" s="4"/>
      <c r="E39" s="25"/>
      <c r="F39" s="32" t="s">
        <v>855</v>
      </c>
      <c r="G39" s="29" t="s">
        <v>52</v>
      </c>
      <c r="H39" s="30">
        <f>+Աջափնյակ!H39+Քաղաքապետարան!H39+Ավան!H39+Արաբկիր!H39+Դավթաշեն!H39+Էրեբունի!H39+Կենտրոն!H39+Մալաթիա!H39+'Նոր Նորք'!H39+'Նորք Մարաշ'!H39+Նուբարաշեն!H39+Շենգավիթ!H39+Զեյթուն!H39</f>
        <v>25324.5</v>
      </c>
    </row>
    <row r="40" spans="1:8" ht="17.25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>
        <f>+Աջափնյակ!H40+Քաղաքապետարան!H40+Ավան!H40+Արաբկիր!H40+Դավթաշեն!H40+Էրեբունի!H40+Կենտրոն!H40+Մալաթիա!H40+'Նոր Նորք'!H40+'Նորք Մարաշ'!H40+Նուբարաշեն!H40+Շենգավիթ!H40+Զեյթուն!H40</f>
        <v>77000</v>
      </c>
    </row>
    <row r="41" spans="1:8" ht="17.25" x14ac:dyDescent="0.25">
      <c r="A41" s="8"/>
      <c r="B41" s="8"/>
      <c r="C41" s="8"/>
      <c r="D41" s="4"/>
      <c r="E41" s="25"/>
      <c r="F41" s="32" t="s">
        <v>856</v>
      </c>
      <c r="G41" s="29" t="s">
        <v>56</v>
      </c>
      <c r="H41" s="30">
        <f>+Աջափնյակ!H41+Քաղաքապետարան!H41+Ավան!H41+Արաբկիր!H41+Դավթաշեն!H41+Էրեբունի!H41+Կենտրոն!H41+Մալաթիա!H41+'Նոր Նորք'!H41+'Նորք Մարաշ'!H41+Նուբարաշեն!H41+Շենգավիթ!H41+Զեյթուն!H41</f>
        <v>65380</v>
      </c>
    </row>
    <row r="42" spans="1:8" ht="17.25" x14ac:dyDescent="0.25">
      <c r="A42" s="8"/>
      <c r="B42" s="8"/>
      <c r="C42" s="8"/>
      <c r="D42" s="4"/>
      <c r="E42" s="25"/>
      <c r="F42" s="32" t="s">
        <v>158</v>
      </c>
      <c r="G42" s="29" t="s">
        <v>58</v>
      </c>
      <c r="H42" s="30">
        <f>+Աջափնյակ!H42+Քաղաքապետարան!H42+Ավան!H42+Արաբկիր!H42+Դավթաշեն!H42+Էրեբունի!H42+Կենտրոն!H42+Մալաթիա!H42+'Նոր Նորք'!H42+'Նորք Մարաշ'!H42+Նուբարաշեն!H42+Շենգավիթ!H42+Զեյթուն!H42</f>
        <v>63983.8</v>
      </c>
    </row>
    <row r="43" spans="1:8" ht="17.25" x14ac:dyDescent="0.25">
      <c r="A43" s="8"/>
      <c r="B43" s="8"/>
      <c r="C43" s="8"/>
      <c r="D43" s="4"/>
      <c r="E43" s="25"/>
      <c r="F43" s="27" t="s">
        <v>138</v>
      </c>
      <c r="G43" s="29" t="s">
        <v>60</v>
      </c>
      <c r="H43" s="30">
        <f>+Աջափնյակ!H43+Քաղաքապետարան!H43+Ավան!H43+Արաբկիր!H43+Դավթաշեն!H43+Էրեբունի!H43+Կենտրոն!H43+Մալաթիա!H43+'Նոր Նորք'!H43+'Նորք Մարաշ'!H43+Նուբարաշեն!H43+Շենգավիթ!H43+Զեյթուն!H43</f>
        <v>36178.400000000001</v>
      </c>
    </row>
    <row r="44" spans="1:8" ht="33" x14ac:dyDescent="0.25">
      <c r="A44" s="8"/>
      <c r="B44" s="8"/>
      <c r="C44" s="8"/>
      <c r="D44" s="4"/>
      <c r="E44" s="25"/>
      <c r="F44" s="33" t="s">
        <v>203</v>
      </c>
      <c r="G44" s="29" t="s">
        <v>62</v>
      </c>
      <c r="H44" s="30">
        <f>+Աջափնյակ!H44+Քաղաքապետարան!H44+Ավան!H44+Արաբկիր!H44+Դավթաշեն!H44+Էրեբունի!H44+Կենտրոն!H44+Մալաթիա!H44+'Նոր Նորք'!H44+'Նորք Մարաշ'!H44+Նուբարաշեն!H44+Շենգավիթ!H44+Զեյթուն!H44</f>
        <v>39550</v>
      </c>
    </row>
    <row r="45" spans="1:8" ht="33" x14ac:dyDescent="0.25">
      <c r="A45" s="8"/>
      <c r="B45" s="8"/>
      <c r="C45" s="8"/>
      <c r="D45" s="4"/>
      <c r="E45" s="25"/>
      <c r="F45" s="32" t="s">
        <v>839</v>
      </c>
      <c r="G45" s="29" t="s">
        <v>64</v>
      </c>
      <c r="H45" s="30">
        <f>+Աջափնյակ!H45+Քաղաքապետարան!H45+Ավան!H45+Արաբկիր!H45+Դավթաշեն!H45+Էրեբունի!H45+Կենտրոն!H45+Մալաթիա!H45+'Նոր Նորք'!H45+'Նորք Մարաշ'!H45+Նուբարաշեն!H45+Շենգավիթ!H45+Զեյթուն!H45</f>
        <v>312498</v>
      </c>
    </row>
    <row r="46" spans="1:8" ht="17.25" x14ac:dyDescent="0.25">
      <c r="A46" s="8"/>
      <c r="B46" s="8"/>
      <c r="C46" s="8"/>
      <c r="D46" s="4"/>
      <c r="E46" s="25"/>
      <c r="F46" s="33" t="s">
        <v>840</v>
      </c>
      <c r="G46" s="29" t="s">
        <v>66</v>
      </c>
      <c r="H46" s="30">
        <f>+Աջափնյակ!H46+Քաղաքապետարան!H46+Ավան!H46+Արաբկիր!H46+Դավթաշեն!H46+Էրեբունի!H46+Կենտրոն!H46+Մալաթիա!H46+'Նոր Նորք'!H46+'Նորք Մարաշ'!H46+Նուբարաշեն!H46+Շենգավիթ!H46+Զեյթուն!H46</f>
        <v>78049.399999999994</v>
      </c>
    </row>
    <row r="47" spans="1:8" ht="17.25" x14ac:dyDescent="0.25">
      <c r="A47" s="8"/>
      <c r="B47" s="8"/>
      <c r="C47" s="8"/>
      <c r="D47" s="4"/>
      <c r="E47" s="25"/>
      <c r="F47" s="34" t="s">
        <v>841</v>
      </c>
      <c r="G47" s="29" t="s">
        <v>68</v>
      </c>
      <c r="H47" s="30">
        <f>+Աջափնյակ!H47+Քաղաքապետարան!H47+Ավան!H47+Արաբկիր!H47+Դավթաշեն!H47+Էրեբունի!H47+Կենտրոն!H47+Մալաթիա!H47+'Նոր Նորք'!H47+'Նորք Մարաշ'!H47+Նուբարաշեն!H47+Շենգավիթ!H47+Զեյթուն!H47</f>
        <v>217630.49999999997</v>
      </c>
    </row>
    <row r="48" spans="1:8" ht="17.25" x14ac:dyDescent="0.25">
      <c r="A48" s="8"/>
      <c r="B48" s="8"/>
      <c r="C48" s="8"/>
      <c r="D48" s="4"/>
      <c r="E48" s="25"/>
      <c r="F48" s="34" t="s">
        <v>842</v>
      </c>
      <c r="G48" s="29" t="s">
        <v>70</v>
      </c>
      <c r="H48" s="30">
        <f>+Աջափնյակ!H48+Քաղաքապետարան!H48+Ավան!H48+Արաբկիր!H48+Դավթաշեն!H48+Էրեբունի!H48+Կենտրոն!H48+Մալաթիա!H48+'Նոր Նորք'!H48+'Նորք Մարաշ'!H48+Նուբարաշեն!H48+Շենգավիթ!H48+Զեյթուն!H48</f>
        <v>49453.9</v>
      </c>
    </row>
    <row r="49" spans="1:8" ht="17.25" x14ac:dyDescent="0.25">
      <c r="A49" s="8"/>
      <c r="B49" s="8"/>
      <c r="C49" s="8"/>
      <c r="D49" s="4"/>
      <c r="E49" s="25"/>
      <c r="F49" s="34" t="s">
        <v>421</v>
      </c>
      <c r="G49" s="29" t="s">
        <v>72</v>
      </c>
      <c r="H49" s="30">
        <f>+Աջափնյակ!H49+Քաղաքապետարան!H49+Ավան!H49+Արաբկիր!H49+Դավթաշեն!H49+Էրեբունի!H49+Կենտրոն!H49+Մալաթիա!H49+'Նոր Նորք'!H49+'Նորք Մարաշ'!H49+Նուբարաշեն!H49+Շենգավիթ!H49+Զեյթուն!H49</f>
        <v>16734</v>
      </c>
    </row>
    <row r="50" spans="1:8" ht="33" x14ac:dyDescent="0.25">
      <c r="A50" s="8"/>
      <c r="B50" s="8"/>
      <c r="C50" s="8"/>
      <c r="D50" s="4"/>
      <c r="E50" s="25"/>
      <c r="F50" s="32" t="s">
        <v>857</v>
      </c>
      <c r="G50" s="29" t="s">
        <v>74</v>
      </c>
      <c r="H50" s="30">
        <f>+Աջափնյակ!H50+Քաղաքապետարան!H50+Ավան!H50+Արաբկիր!H50+Դավթաշեն!H50+Էրեբունի!H50+Կենտրոն!H50+Մալաթիա!H50+'Նոր Նորք'!H50+'Նորք Մարաշ'!H50+Նուբարաշեն!H50+Շենգավիթ!H50+Զեյթուն!H50</f>
        <v>508587.4</v>
      </c>
    </row>
    <row r="51" spans="1:8" ht="33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>
        <f>+Աջափնյակ!H51+Քաղաքապետարան!H51+Ավան!H51+Արաբկիր!H51+Դավթաշեն!H51+Էրեբունի!H51+Կենտրոն!H51+Մալաթիա!H51+'Նոր Նորք'!H51+'Նորք Մարաշ'!H51+Նուբարաշեն!H51+Շենգավիթ!H51+Զեյթուն!H51</f>
        <v>42600</v>
      </c>
    </row>
    <row r="52" spans="1:8" ht="17.25" x14ac:dyDescent="0.25">
      <c r="A52" s="8"/>
      <c r="B52" s="8"/>
      <c r="C52" s="8"/>
      <c r="D52" s="4"/>
      <c r="E52" s="25"/>
      <c r="F52" s="32" t="s">
        <v>860</v>
      </c>
      <c r="G52" s="29" t="s">
        <v>78</v>
      </c>
      <c r="H52" s="30">
        <f>+Աջափնյակ!H52+Քաղաքապետարան!H52+Ավան!H52+Արաբկիր!H52+Դավթաշեն!H52+Էրեբունի!H52+Կենտրոն!H52+Մալաթիա!H52+'Նոր Նորք'!H52+'Նորք Մարաշ'!H52+Նուբարաշեն!H52+Շենգավիթ!H52+Զեյթուն!H52</f>
        <v>58500</v>
      </c>
    </row>
    <row r="53" spans="1:8" ht="33" x14ac:dyDescent="0.25">
      <c r="A53" s="8"/>
      <c r="B53" s="8"/>
      <c r="C53" s="8"/>
      <c r="D53" s="4"/>
      <c r="E53" s="25"/>
      <c r="F53" s="33" t="s">
        <v>861</v>
      </c>
      <c r="G53" s="29" t="s">
        <v>80</v>
      </c>
      <c r="H53" s="30">
        <f>+Աջափնյակ!H53+Քաղաքապետարան!H53+Ավան!H53+Արաբկիր!H53+Դավթաշեն!H53+Էրեբունի!H53+Կենտրոն!H53+Մալաթիա!H53+'Նոր Նորք'!H53+'Նորք Մարաշ'!H53+Նուբարաշեն!H53+Շենգավիթ!H53+Զեյթուն!H53</f>
        <v>40000</v>
      </c>
    </row>
    <row r="54" spans="1:8" ht="17.25" x14ac:dyDescent="0.25">
      <c r="A54" s="8"/>
      <c r="B54" s="8"/>
      <c r="C54" s="8"/>
      <c r="D54" s="4"/>
      <c r="E54" s="25"/>
      <c r="F54" s="32" t="s">
        <v>132</v>
      </c>
      <c r="G54" s="29" t="s">
        <v>82</v>
      </c>
      <c r="H54" s="30">
        <f>+Աջափնյակ!H54+Քաղաքապետարան!H54+Ավան!H54+Արաբկիր!H54+Դավթաշեն!H54+Էրեբունի!H54+Կենտրոն!H54+Մալաթիա!H54+'Նոր Նորք'!H54+'Նորք Մարաշ'!H54+Նուբարաշեն!H54+Շենգավիթ!H54+Զեյթուն!H54</f>
        <v>11538.1</v>
      </c>
    </row>
    <row r="55" spans="1:8" ht="18" thickBot="1" x14ac:dyDescent="0.3">
      <c r="A55" s="8"/>
      <c r="B55" s="8"/>
      <c r="C55" s="8"/>
      <c r="D55" s="4"/>
      <c r="E55" s="25"/>
      <c r="F55" s="35" t="s">
        <v>217</v>
      </c>
      <c r="G55" s="36" t="s">
        <v>84</v>
      </c>
      <c r="H55" s="37">
        <f>+Աջափնյակ!H55+Քաղաքապետարան!H55+Ավան!H55+Արաբկիր!H55+Դավթաշեն!H55+Էրեբունի!H55+Կենտրոն!H55+Մալաթիա!H55+'Նոր Նորք'!H55+'Նորք Մարաշ'!H55+Նուբարաշեն!H55+Շենգավիթ!H55+Զեյթուն!H55</f>
        <v>19000</v>
      </c>
    </row>
    <row r="56" spans="1:8" ht="17.25" x14ac:dyDescent="0.25">
      <c r="A56" s="8"/>
      <c r="B56" s="8"/>
      <c r="C56" s="8"/>
      <c r="D56" s="4"/>
      <c r="E56" s="57"/>
      <c r="F56" s="334" t="s">
        <v>23</v>
      </c>
      <c r="G56" s="529"/>
      <c r="H56" s="336"/>
    </row>
    <row r="57" spans="1:8" ht="51.75" x14ac:dyDescent="0.25">
      <c r="A57" s="8"/>
      <c r="B57" s="8"/>
      <c r="C57" s="8"/>
      <c r="D57" s="4"/>
      <c r="E57" s="250">
        <v>70001</v>
      </c>
      <c r="F57" s="337" t="s">
        <v>85</v>
      </c>
      <c r="G57" s="525"/>
      <c r="H57" s="338">
        <f>SUM(H61:H64)</f>
        <v>431780</v>
      </c>
    </row>
    <row r="58" spans="1:8" ht="17.25" x14ac:dyDescent="0.25">
      <c r="A58" s="8"/>
      <c r="B58" s="8"/>
      <c r="C58" s="8"/>
      <c r="D58" s="4"/>
      <c r="E58" s="57"/>
      <c r="F58" s="339" t="s">
        <v>25</v>
      </c>
      <c r="G58" s="525"/>
      <c r="H58" s="340"/>
    </row>
    <row r="59" spans="1:8" ht="51.75" x14ac:dyDescent="0.25">
      <c r="A59" s="8"/>
      <c r="B59" s="8"/>
      <c r="C59" s="8"/>
      <c r="D59" s="4"/>
      <c r="E59" s="57"/>
      <c r="F59" s="533" t="s">
        <v>709</v>
      </c>
      <c r="G59" s="525"/>
      <c r="H59" s="340"/>
    </row>
    <row r="60" spans="1:8" ht="33" x14ac:dyDescent="0.25">
      <c r="A60" s="8"/>
      <c r="B60" s="8"/>
      <c r="C60" s="8"/>
      <c r="D60" s="4"/>
      <c r="E60" s="57"/>
      <c r="F60" s="534" t="s">
        <v>27</v>
      </c>
      <c r="G60" s="524"/>
      <c r="H60" s="340"/>
    </row>
    <row r="61" spans="1:8" ht="17.25" hidden="1" x14ac:dyDescent="0.25">
      <c r="A61" s="8"/>
      <c r="B61" s="8"/>
      <c r="C61" s="8"/>
      <c r="D61" s="4"/>
      <c r="E61" s="57"/>
      <c r="F61" s="534" t="s">
        <v>340</v>
      </c>
      <c r="G61" s="500">
        <v>5121</v>
      </c>
      <c r="H61" s="340">
        <f>+Աջափնյակ!H61+Քաղաքապետարան!H61+Ավան!H61+Արաբկիր!H61+Դավթաշեն!H61+Էրեբունի!H61+Կենտրոն!H61+Մալաթիա!H61+'Նոր Նորք'!H61+'Նորք Մարաշ'!H61+Նուբարաշեն!H61+Շենգավիթ!H61+Զեյթուն!H61</f>
        <v>0</v>
      </c>
    </row>
    <row r="62" spans="1:8" ht="17.25" x14ac:dyDescent="0.25">
      <c r="A62" s="8"/>
      <c r="B62" s="8"/>
      <c r="C62" s="8"/>
      <c r="D62" s="4"/>
      <c r="E62" s="57"/>
      <c r="F62" s="512" t="s">
        <v>846</v>
      </c>
      <c r="G62" s="500">
        <v>5122</v>
      </c>
      <c r="H62" s="340">
        <f>+Աջափնյակ!H62+Քաղաքապետարան!H62+Ավան!H62+Արաբկիր!H62+Դավթաշեն!H62+Էրեբունի!H62+Կենտրոն!H62+Մալաթիա!H62+'Նոր Նորք'!H62+'Նորք Մարաշ'!H62+Նուբարաշեն!H62+Շենգավիթ!H62+Զեյթուն!H62</f>
        <v>158420</v>
      </c>
    </row>
    <row r="63" spans="1:8" ht="17.25" x14ac:dyDescent="0.25">
      <c r="A63" s="8"/>
      <c r="B63" s="8"/>
      <c r="C63" s="8"/>
      <c r="D63" s="4"/>
      <c r="E63" s="57"/>
      <c r="F63" s="343" t="s">
        <v>830</v>
      </c>
      <c r="G63" s="500">
        <v>5129</v>
      </c>
      <c r="H63" s="340">
        <f>+Աջափնյակ!H63+Քաղաքապետարան!H63+Ավան!H63+Արաբկիր!H63+Դավթաշեն!H63+Էրեբունի!H63+Կենտրոն!H63+Մալաթիա!H63+'Նոր Նորք'!H63+'Նորք Մարաշ'!H63+Նուբարաշեն!H63+Շենգավիթ!H63+Զեյթուն!H63</f>
        <v>46860</v>
      </c>
    </row>
    <row r="64" spans="1:8" ht="18" thickBot="1" x14ac:dyDescent="0.3">
      <c r="A64" s="8"/>
      <c r="B64" s="8"/>
      <c r="C64" s="8"/>
      <c r="D64" s="4"/>
      <c r="E64" s="57"/>
      <c r="F64" s="513" t="s">
        <v>847</v>
      </c>
      <c r="G64" s="514">
        <v>5132</v>
      </c>
      <c r="H64" s="346">
        <f>+Աջափնյակ!H64+Քաղաքապետարան!H64+Ավան!H64+Արաբկիր!H64+Դավթաշեն!H64+Էրեբունի!H64+Կենտրոն!H64+Մալաթիա!H64+'Նոր Նորք'!H64+'Նորք Մարաշ'!H64+Նուբարաշեն!H64+Շենգավիթ!H64+Զեյթուն!H64</f>
        <v>226500</v>
      </c>
    </row>
    <row r="65" spans="1:8" ht="17.25" x14ac:dyDescent="0.25">
      <c r="A65" s="8"/>
      <c r="B65" s="8"/>
      <c r="C65" s="8"/>
      <c r="D65" s="4"/>
      <c r="E65" s="25"/>
      <c r="F65" s="49" t="s">
        <v>23</v>
      </c>
      <c r="G65" s="5"/>
      <c r="H65" s="253"/>
    </row>
    <row r="66" spans="1:8" ht="34.5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62">
        <f>+H70+H71</f>
        <v>19800</v>
      </c>
    </row>
    <row r="67" spans="1:8" ht="17.25" x14ac:dyDescent="0.25">
      <c r="A67" s="8"/>
      <c r="B67" s="8"/>
      <c r="C67" s="8"/>
      <c r="D67" s="4"/>
      <c r="E67" s="25"/>
      <c r="F67" s="19" t="s">
        <v>25</v>
      </c>
      <c r="G67" s="39"/>
      <c r="H67" s="30"/>
    </row>
    <row r="68" spans="1:8" ht="34.5" x14ac:dyDescent="0.25">
      <c r="A68" s="8"/>
      <c r="B68" s="8"/>
      <c r="C68" s="8"/>
      <c r="D68" s="4"/>
      <c r="E68" s="25"/>
      <c r="F68" s="21" t="s">
        <v>90</v>
      </c>
      <c r="G68" s="39"/>
      <c r="H68" s="30"/>
    </row>
    <row r="69" spans="1:8" ht="33" x14ac:dyDescent="0.25">
      <c r="A69" s="8"/>
      <c r="B69" s="8"/>
      <c r="C69" s="8"/>
      <c r="D69" s="4"/>
      <c r="E69" s="25"/>
      <c r="F69" s="27" t="s">
        <v>27</v>
      </c>
      <c r="G69" s="39"/>
      <c r="H69" s="30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>
        <f>+Աջափնյակ!H70+Քաղաքապետարան!H70+Ավան!H70+Արաբկիր!H70+Դավթաշեն!H70+Էրեբունի!H70+Կենտրոն!H70+Մալաթիա!H70+'Նոր Նորք'!H70+'Նորք Մարաշ'!H70+Նուբարաշեն!H70+Շենգավիթ!H70+Զեյթուն!H70</f>
        <v>0</v>
      </c>
    </row>
    <row r="71" spans="1:8" ht="18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47">
        <f>+Աջափնյակ!H71+Քաղաքապետարան!H71+Ավան!H71+Արաբկիր!H71+Դավթաշեն!H71+Էրեբունի!H71+Կենտրոն!H71+Մալաթիա!H71+'Նոր Նորք'!H71+'Նորք Մարաշ'!H71+Նուբարաշեն!H71+Շենգավիթ!H71+Զեյթուն!H71</f>
        <v>19800</v>
      </c>
    </row>
    <row r="72" spans="1:8" ht="18.75" customHeight="1" x14ac:dyDescent="0.25">
      <c r="A72" s="8"/>
      <c r="B72" s="8"/>
      <c r="C72" s="8" t="s">
        <v>93</v>
      </c>
      <c r="D72" s="4"/>
      <c r="E72" s="488"/>
      <c r="F72" s="487" t="s">
        <v>94</v>
      </c>
      <c r="G72" s="5"/>
      <c r="H72" s="74">
        <f>+Աջափնյակ!H72+Քաղաքապետարան!H72+Ավան!H72+Արաբկիր!H72+Դավթաշեն!H72+Էրեբունի!H72+Կենտրոն!H72+Մալաթիա!H72+'Նոր Նորք'!H72+'Նորք Մարաշ'!H72+Նուբարաշեն!H72+Շենգավիթ!H72+Զեյթուն!H72</f>
        <v>27150.5</v>
      </c>
    </row>
    <row r="73" spans="1:8" ht="18" thickBot="1" x14ac:dyDescent="0.3">
      <c r="A73" s="8"/>
      <c r="B73" s="8"/>
      <c r="C73" s="8"/>
      <c r="D73" s="4"/>
      <c r="E73" s="57"/>
      <c r="F73" s="9" t="s">
        <v>13</v>
      </c>
      <c r="G73" s="10"/>
      <c r="H73" s="37"/>
    </row>
    <row r="74" spans="1:8" ht="17.25" x14ac:dyDescent="0.25">
      <c r="A74" s="8"/>
      <c r="B74" s="8"/>
      <c r="C74" s="8"/>
      <c r="D74" s="4"/>
      <c r="E74" s="25"/>
      <c r="F74" s="13" t="s">
        <v>16</v>
      </c>
      <c r="G74" s="14"/>
      <c r="H74" s="144"/>
    </row>
    <row r="75" spans="1:8" ht="36.75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62">
        <f>+H81+H87</f>
        <v>27150.5</v>
      </c>
    </row>
    <row r="76" spans="1:8" ht="17.25" x14ac:dyDescent="0.25">
      <c r="A76" s="8"/>
      <c r="B76" s="8"/>
      <c r="C76" s="8"/>
      <c r="D76" s="4"/>
      <c r="E76" s="25"/>
      <c r="F76" s="19" t="s">
        <v>19</v>
      </c>
      <c r="G76" s="5"/>
      <c r="H76" s="30"/>
    </row>
    <row r="77" spans="1:8" ht="34.5" x14ac:dyDescent="0.25">
      <c r="A77" s="8"/>
      <c r="B77" s="8"/>
      <c r="C77" s="8"/>
      <c r="D77" s="4"/>
      <c r="E77" s="25"/>
      <c r="F77" s="21" t="s">
        <v>97</v>
      </c>
      <c r="G77" s="5"/>
      <c r="H77" s="30"/>
    </row>
    <row r="78" spans="1:8" ht="17.25" x14ac:dyDescent="0.25">
      <c r="A78" s="8"/>
      <c r="B78" s="8"/>
      <c r="C78" s="8"/>
      <c r="D78" s="4"/>
      <c r="E78" s="25"/>
      <c r="F78" s="19" t="s">
        <v>21</v>
      </c>
      <c r="G78" s="5"/>
      <c r="H78" s="30"/>
    </row>
    <row r="79" spans="1:8" ht="52.5" thickBot="1" x14ac:dyDescent="0.3">
      <c r="A79" s="8"/>
      <c r="B79" s="8"/>
      <c r="C79" s="8"/>
      <c r="D79" s="4"/>
      <c r="E79" s="25"/>
      <c r="F79" s="60" t="s">
        <v>98</v>
      </c>
      <c r="G79" s="10"/>
      <c r="H79" s="37"/>
    </row>
    <row r="80" spans="1:8" ht="17.25" x14ac:dyDescent="0.25">
      <c r="A80" s="8"/>
      <c r="B80" s="8"/>
      <c r="C80" s="8"/>
      <c r="D80" s="4"/>
      <c r="E80" s="57"/>
      <c r="F80" s="13" t="s">
        <v>23</v>
      </c>
      <c r="G80" s="14"/>
      <c r="H80" s="144"/>
    </row>
    <row r="81" spans="1:8" ht="34.5" x14ac:dyDescent="0.25">
      <c r="A81" s="8"/>
      <c r="B81" s="8"/>
      <c r="C81" s="8"/>
      <c r="D81" s="4"/>
      <c r="E81" s="57">
        <v>50002</v>
      </c>
      <c r="F81" s="26" t="s">
        <v>99</v>
      </c>
      <c r="G81" s="39"/>
      <c r="H81" s="62">
        <f>+Աջափնյակ!H81+Քաղաքապետարան!H81+Ավան!H81+Արաբկիր!H81+Դավթաշեն!H81+Էրեբունի!H81+Կենտրոն!H81+Մալաթիա!H81+'Նոր Նորք'!H81+'Նորք Մարաշ'!H81+Նուբարաշեն!H81+Շենգավիթ!H81+Զեյթուն!H81</f>
        <v>14000</v>
      </c>
    </row>
    <row r="82" spans="1:8" ht="17.25" x14ac:dyDescent="0.25">
      <c r="A82" s="8"/>
      <c r="B82" s="8"/>
      <c r="C82" s="8"/>
      <c r="D82" s="4"/>
      <c r="E82" s="57"/>
      <c r="F82" s="19" t="s">
        <v>25</v>
      </c>
      <c r="G82" s="39"/>
      <c r="H82" s="30"/>
    </row>
    <row r="83" spans="1:8" ht="51.75" x14ac:dyDescent="0.25">
      <c r="A83" s="8"/>
      <c r="B83" s="8"/>
      <c r="C83" s="8"/>
      <c r="D83" s="4"/>
      <c r="E83" s="57"/>
      <c r="F83" s="21" t="s">
        <v>100</v>
      </c>
      <c r="G83" s="39"/>
      <c r="H83" s="30"/>
    </row>
    <row r="84" spans="1:8" ht="33" x14ac:dyDescent="0.25">
      <c r="A84" s="8"/>
      <c r="B84" s="8"/>
      <c r="C84" s="8"/>
      <c r="D84" s="4"/>
      <c r="E84" s="57"/>
      <c r="F84" s="27" t="s">
        <v>27</v>
      </c>
      <c r="G84" s="39"/>
      <c r="H84" s="30"/>
    </row>
    <row r="85" spans="1:8" ht="18" thickBot="1" x14ac:dyDescent="0.3">
      <c r="A85" s="8"/>
      <c r="B85" s="8"/>
      <c r="C85" s="8"/>
      <c r="D85" s="4"/>
      <c r="E85" s="57"/>
      <c r="F85" s="45" t="s">
        <v>158</v>
      </c>
      <c r="G85" s="46">
        <v>4239</v>
      </c>
      <c r="H85" s="47">
        <f>+Աջափնյակ!H85+Քաղաքապետարան!H85+Ավան!H85+Արաբկիր!H85+Դավթաշեն!H85+Էրեբունի!H85+Կենտրոն!H85+Մալաթիա!H85+'Նոր Նորք'!H85+'Նորք Մարաշ'!H85+Նուբարաշեն!H85+Շենգավիթ!H85+Զեյթուն!H85</f>
        <v>14000</v>
      </c>
    </row>
    <row r="86" spans="1:8" ht="17.25" x14ac:dyDescent="0.25">
      <c r="A86" s="8"/>
      <c r="B86" s="8"/>
      <c r="C86" s="8"/>
      <c r="D86" s="4"/>
      <c r="E86" s="25"/>
      <c r="F86" s="13" t="s">
        <v>23</v>
      </c>
      <c r="G86" s="14"/>
      <c r="H86" s="144"/>
    </row>
    <row r="87" spans="1:8" ht="34.5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2">
        <f>+Աջափնյակ!H87+Քաղաքապետարան!H87+Ավան!H87+Արաբկիր!H87+Դավթաշեն!H87+Էրեբունի!H87+Կենտրոն!H87+Մալաթիա!H87+'Նոր Նորք'!H87+'Նորք Մարաշ'!H87+Նուբարաշեն!H87+Շենգավիթ!H87+Զեյթուն!H87</f>
        <v>13150.5</v>
      </c>
    </row>
    <row r="88" spans="1:8" ht="17.25" x14ac:dyDescent="0.25">
      <c r="A88" s="8"/>
      <c r="B88" s="8"/>
      <c r="C88" s="8"/>
      <c r="D88" s="4"/>
      <c r="E88" s="25"/>
      <c r="F88" s="19" t="s">
        <v>25</v>
      </c>
      <c r="G88" s="39"/>
      <c r="H88" s="30"/>
    </row>
    <row r="89" spans="1:8" ht="51.75" x14ac:dyDescent="0.25">
      <c r="A89" s="8"/>
      <c r="B89" s="8"/>
      <c r="C89" s="8"/>
      <c r="D89" s="4"/>
      <c r="E89" s="25"/>
      <c r="F89" s="21" t="s">
        <v>102</v>
      </c>
      <c r="G89" s="39"/>
      <c r="H89" s="30"/>
    </row>
    <row r="90" spans="1:8" ht="33" x14ac:dyDescent="0.25">
      <c r="A90" s="8"/>
      <c r="B90" s="8"/>
      <c r="C90" s="8"/>
      <c r="D90" s="4"/>
      <c r="E90" s="25"/>
      <c r="F90" s="27" t="s">
        <v>27</v>
      </c>
      <c r="G90" s="39"/>
      <c r="H90" s="30"/>
    </row>
    <row r="91" spans="1:8" ht="33.75" thickBot="1" x14ac:dyDescent="0.3">
      <c r="A91" s="8"/>
      <c r="B91" s="8"/>
      <c r="C91" s="8"/>
      <c r="D91" s="4"/>
      <c r="E91" s="25"/>
      <c r="F91" s="65" t="s">
        <v>861</v>
      </c>
      <c r="G91" s="52">
        <v>4819</v>
      </c>
      <c r="H91" s="47">
        <f>+Աջափնյակ!H91+Քաղաքապետարան!H91+Ավան!H91+Արաբկիր!H91+Դավթաշեն!H91+Էրեբունի!H91+Կենտրոն!H91+Մալաթիա!H91+'Նոր Նորք'!H91+'Նորք Մարաշ'!H91+Նուբարաշեն!H91+Շենգավիթ!H91+Զեյթուն!H91</f>
        <v>13150.5</v>
      </c>
    </row>
    <row r="92" spans="1:8" ht="17.25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74">
        <f>+Աջափնյակ!H92+Քաղաքապետարան!H92+Ավան!H92+Արաբկիր!H92+Դավթաշեն!H92+Էրեբունի!H92+Կենտրոն!H92+Մալաթիա!H92+'Նոր Նորք'!H92+'Նորք Մարաշ'!H92+Նուբարաշեն!H92+Շենգավիթ!H92+Զեյթուն!H92</f>
        <v>33983</v>
      </c>
    </row>
    <row r="93" spans="1:8" ht="17.25" x14ac:dyDescent="0.25">
      <c r="A93" s="8"/>
      <c r="B93" s="8"/>
      <c r="C93" s="8"/>
      <c r="D93" s="4"/>
      <c r="E93" s="25"/>
      <c r="F93" s="2" t="s">
        <v>13</v>
      </c>
      <c r="G93" s="5"/>
      <c r="H93" s="76"/>
    </row>
    <row r="94" spans="1:8" ht="34.5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76">
        <f>+Աջափնյակ!H94+Քաղաքապետարան!H94+Ավան!H94+Արաբկիր!H94+Դավթաշեն!H94+Էրեբունի!H94+Կենտրոն!H94+Մալաթիա!H94+'Նոր Նորք'!H94+'Նորք Մարաշ'!H94+Նուբարաշեն!H94+Շենգավիթ!H94+Զեյթուն!H94</f>
        <v>33983</v>
      </c>
    </row>
    <row r="95" spans="1:8" ht="18" thickBot="1" x14ac:dyDescent="0.3">
      <c r="A95" s="8"/>
      <c r="B95" s="8"/>
      <c r="C95" s="8"/>
      <c r="D95" s="4"/>
      <c r="E95" s="25"/>
      <c r="F95" s="9" t="s">
        <v>13</v>
      </c>
      <c r="G95" s="10"/>
      <c r="H95" s="133"/>
    </row>
    <row r="96" spans="1:8" ht="17.25" x14ac:dyDescent="0.25">
      <c r="A96" s="8"/>
      <c r="B96" s="8"/>
      <c r="C96" s="8"/>
      <c r="D96" s="4"/>
      <c r="E96" s="25"/>
      <c r="F96" s="13" t="s">
        <v>16</v>
      </c>
      <c r="G96" s="14"/>
      <c r="H96" s="271"/>
    </row>
    <row r="97" spans="1:8" ht="34.5" x14ac:dyDescent="0.25">
      <c r="A97" s="8"/>
      <c r="B97" s="8"/>
      <c r="C97" s="8"/>
      <c r="D97" s="8" t="s">
        <v>105</v>
      </c>
      <c r="E97" s="25"/>
      <c r="F97" s="17" t="s">
        <v>866</v>
      </c>
      <c r="G97" s="5"/>
      <c r="H97" s="76">
        <f>+Աջափնյակ!H97+Քաղաքապետարան!H97+Ավան!H97+Արաբկիր!H97+Դավթաշեն!H97+Էրեբունի!H97+Կենտրոն!H97+Մալաթիա!H97+'Նոր Նորք'!H97+'Նորք Մարաշ'!H97+Նուբարաշեն!H97+Շենգավիթ!H97+Զեյթուն!H97</f>
        <v>33983</v>
      </c>
    </row>
    <row r="98" spans="1:8" ht="17.25" x14ac:dyDescent="0.25">
      <c r="A98" s="8"/>
      <c r="B98" s="8"/>
      <c r="C98" s="8"/>
      <c r="D98" s="4"/>
      <c r="E98" s="25"/>
      <c r="F98" s="19" t="s">
        <v>19</v>
      </c>
      <c r="G98" s="5"/>
      <c r="H98" s="30"/>
    </row>
    <row r="99" spans="1:8" ht="34.5" x14ac:dyDescent="0.25">
      <c r="A99" s="8"/>
      <c r="B99" s="8"/>
      <c r="C99" s="8"/>
      <c r="D99" s="8"/>
      <c r="E99" s="25"/>
      <c r="F99" s="68" t="s">
        <v>107</v>
      </c>
      <c r="G99" s="5"/>
      <c r="H99" s="30"/>
    </row>
    <row r="100" spans="1:8" ht="17.25" x14ac:dyDescent="0.25">
      <c r="A100" s="8"/>
      <c r="B100" s="8"/>
      <c r="C100" s="8"/>
      <c r="D100" s="8"/>
      <c r="E100" s="25"/>
      <c r="F100" s="69" t="s">
        <v>108</v>
      </c>
      <c r="G100" s="5"/>
      <c r="H100" s="30"/>
    </row>
    <row r="101" spans="1:8" ht="52.5" thickBot="1" x14ac:dyDescent="0.3">
      <c r="A101" s="8"/>
      <c r="B101" s="8"/>
      <c r="C101" s="8"/>
      <c r="D101" s="8"/>
      <c r="E101" s="25"/>
      <c r="F101" s="70" t="s">
        <v>109</v>
      </c>
      <c r="G101" s="10"/>
      <c r="H101" s="37"/>
    </row>
    <row r="102" spans="1:8" ht="17.25" x14ac:dyDescent="0.25">
      <c r="A102" s="8"/>
      <c r="B102" s="8"/>
      <c r="C102" s="8"/>
      <c r="D102" s="8"/>
      <c r="E102" s="57"/>
      <c r="F102" s="352" t="s">
        <v>23</v>
      </c>
      <c r="G102" s="380"/>
      <c r="H102" s="354"/>
    </row>
    <row r="103" spans="1:8" ht="69" x14ac:dyDescent="0.25">
      <c r="A103" s="8"/>
      <c r="B103" s="8"/>
      <c r="C103" s="8"/>
      <c r="D103" s="8"/>
      <c r="E103" s="250">
        <v>50004</v>
      </c>
      <c r="F103" s="355" t="s">
        <v>110</v>
      </c>
      <c r="G103" s="39"/>
      <c r="H103" s="356">
        <f>+Աջափնյակ!H103+Քաղաքապետարան!H103+Ավան!H103+Արաբկիր!H103+Դավթաշեն!H103+Էրեբունի!H103+Կենտրոն!H103+Մալաթիա!H103+'Նոր Նորք'!H103+'Նորք Մարաշ'!H103+Նուբարաշեն!H103+Շենգավիթ!H103+Զեյթուն!H103</f>
        <v>33983</v>
      </c>
    </row>
    <row r="104" spans="1:8" ht="17.25" x14ac:dyDescent="0.25">
      <c r="A104" s="8"/>
      <c r="B104" s="8"/>
      <c r="C104" s="8"/>
      <c r="D104" s="8"/>
      <c r="E104" s="57"/>
      <c r="F104" s="357" t="s">
        <v>25</v>
      </c>
      <c r="G104" s="39"/>
      <c r="H104" s="327"/>
    </row>
    <row r="105" spans="1:8" ht="86.25" x14ac:dyDescent="0.25">
      <c r="A105" s="8"/>
      <c r="B105" s="8"/>
      <c r="C105" s="8"/>
      <c r="D105" s="8"/>
      <c r="E105" s="57"/>
      <c r="F105" s="328" t="s">
        <v>111</v>
      </c>
      <c r="G105" s="39"/>
      <c r="H105" s="327"/>
    </row>
    <row r="106" spans="1:8" ht="33" x14ac:dyDescent="0.25">
      <c r="A106" s="8"/>
      <c r="B106" s="8"/>
      <c r="C106" s="8"/>
      <c r="D106" s="8"/>
      <c r="E106" s="57"/>
      <c r="F106" s="381" t="s">
        <v>27</v>
      </c>
      <c r="G106" s="5"/>
      <c r="H106" s="327"/>
    </row>
    <row r="107" spans="1:8" ht="17.25" x14ac:dyDescent="0.25">
      <c r="A107" s="8"/>
      <c r="B107" s="8"/>
      <c r="C107" s="8"/>
      <c r="D107" s="8"/>
      <c r="E107" s="57"/>
      <c r="F107" s="382" t="s">
        <v>838</v>
      </c>
      <c r="G107" s="29">
        <v>4111</v>
      </c>
      <c r="H107" s="327">
        <f>+Աջափնյակ!H107+Քաղաքապետարան!H107+Ավան!H107+Արաբկիր!H107+Դավթաշեն!H107+Էրեբունի!H107+Կենտրոն!H107+Մալաթիա!H107+'Նոր Նորք'!H107+'Նորք Մարաշ'!H107+Նուբարաշեն!H107+Շենգավիթ!H107+Զեյթուն!H107</f>
        <v>29238.3</v>
      </c>
    </row>
    <row r="108" spans="1:8" ht="17.25" x14ac:dyDescent="0.25">
      <c r="A108" s="8"/>
      <c r="B108" s="8"/>
      <c r="C108" s="8"/>
      <c r="D108" s="8"/>
      <c r="E108" s="57"/>
      <c r="F108" s="368" t="s">
        <v>837</v>
      </c>
      <c r="G108" s="29">
        <v>4212</v>
      </c>
      <c r="H108" s="327">
        <f>+Աջափնյակ!H108+Քաղաքապետարան!H108+Ավան!H108+Արաբկիր!H108+Դավթաշեն!H108+Էրեբունի!H108+Կենտրոն!H108+Մալաթիա!H108+'Նոր Նորք'!H108+'Նորք Մարաշ'!H108+Նուբարաշեն!H108+Շենգավիթ!H108+Զեյթուն!H108</f>
        <v>3505.3</v>
      </c>
    </row>
    <row r="109" spans="1:8" ht="17.25" x14ac:dyDescent="0.25">
      <c r="A109" s="8"/>
      <c r="B109" s="8"/>
      <c r="C109" s="8"/>
      <c r="D109" s="8"/>
      <c r="E109" s="57"/>
      <c r="F109" s="369" t="s">
        <v>836</v>
      </c>
      <c r="G109" s="29">
        <v>4213</v>
      </c>
      <c r="H109" s="327">
        <f>+Աջափնյակ!H109+Քաղաքապետարան!H109+Ավան!H109+Արաբկիր!H109+Դավթաշեն!H109+Էրեբունի!H109+Կենտրոն!H109+Մալաթիա!H109+'Նոր Նորք'!H109+'Նորք Մարաշ'!H109+Նուբարաշեն!H109+Շենգավիթ!H109+Զեյթուն!H109</f>
        <v>214.4</v>
      </c>
    </row>
    <row r="110" spans="1:8" ht="17.25" x14ac:dyDescent="0.25">
      <c r="A110" s="8"/>
      <c r="B110" s="8"/>
      <c r="C110" s="8"/>
      <c r="D110" s="8"/>
      <c r="E110" s="57"/>
      <c r="F110" s="369" t="s">
        <v>835</v>
      </c>
      <c r="G110" s="29">
        <v>4214</v>
      </c>
      <c r="H110" s="327">
        <f>+Աջափնյակ!H110+Քաղաքապետարան!H110+Ավան!H110+Արաբկիր!H110+Դավթաշեն!H110+Էրեբունի!H110+Կենտրոն!H110+Մալաթիա!H110+'Նոր Նորք'!H110+'Նորք Մարաշ'!H110+Նուբարաշեն!H110+Շենգավիթ!H110+Զեյթուն!H110</f>
        <v>500</v>
      </c>
    </row>
    <row r="111" spans="1:8" ht="17.25" x14ac:dyDescent="0.25">
      <c r="A111" s="8"/>
      <c r="B111" s="8"/>
      <c r="C111" s="8"/>
      <c r="D111" s="8"/>
      <c r="E111" s="57"/>
      <c r="F111" s="382" t="s">
        <v>840</v>
      </c>
      <c r="G111" s="29">
        <v>4261</v>
      </c>
      <c r="H111" s="327">
        <f>+Աջափնյակ!H111+Քաղաքապետարան!H111+Ավան!H111+Արաբկիր!H111+Դավթաշեն!H111+Էրեբունի!H111+Կենտրոն!H111+Մալաթիա!H111+'Նոր Նորք'!H111+'Նորք Մարաշ'!H111+Նուբարաշեն!H111+Շենգավիթ!H111+Զեյթուն!H111</f>
        <v>350</v>
      </c>
    </row>
    <row r="112" spans="1:8" ht="17.25" x14ac:dyDescent="0.25">
      <c r="A112" s="8"/>
      <c r="B112" s="8"/>
      <c r="C112" s="8"/>
      <c r="D112" s="8"/>
      <c r="E112" s="57"/>
      <c r="F112" s="382" t="s">
        <v>842</v>
      </c>
      <c r="G112" s="29">
        <v>4267</v>
      </c>
      <c r="H112" s="327">
        <f>+Աջափնյակ!H112+Քաղաքապետարան!H112+Ավան!H112+Արաբկիր!H112+Դավթաշեն!H112+Էրեբունի!H112+Կենտրոն!H112+Մալաթիա!H112+'Նոր Նորք'!H112+'Նորք Մարաշ'!H112+Նուբարաշեն!H112+Շենգավիթ!H112+Զեյթուն!H112</f>
        <v>150</v>
      </c>
    </row>
    <row r="113" spans="1:8" ht="18" thickBot="1" x14ac:dyDescent="0.3">
      <c r="A113" s="8"/>
      <c r="B113" s="8"/>
      <c r="C113" s="8"/>
      <c r="D113" s="8"/>
      <c r="E113" s="57"/>
      <c r="F113" s="383" t="s">
        <v>132</v>
      </c>
      <c r="G113" s="384">
        <v>4823</v>
      </c>
      <c r="H113" s="331">
        <f>+Աջափնյակ!H113+Քաղաքապետարան!H113+Ավան!H113+Արաբկիր!H113+Դավթաշեն!H113+Էրեբունի!H113+Կենտրոն!H113+Մալաթիա!H113+'Նոր Նորք'!H113+'Նորք Մարաշ'!H113+Նուբարաշեն!H113+Շենգավիթ!H113+Զեյթուն!H113</f>
        <v>25</v>
      </c>
    </row>
    <row r="114" spans="1:8" ht="18" hidden="1" thickBot="1" x14ac:dyDescent="0.3">
      <c r="A114" s="8"/>
      <c r="B114" s="8"/>
      <c r="C114" s="8"/>
      <c r="D114" s="8"/>
      <c r="E114" s="25"/>
      <c r="F114" s="379" t="s">
        <v>217</v>
      </c>
      <c r="G114" s="268">
        <v>4861</v>
      </c>
      <c r="H114" s="253">
        <f>+Աջափնյակ!H114+Քաղաքապետարան!H114+Ավան!H114+Արաբկիր!H114+Դավթաշեն!H114+Էրեբունի!H114+Կենտրոն!H114+Մալաթիա!H114+'Նոր Նորք'!H114+'Նորք Մարաշ'!H114+Նուբարաշեն!H114+Շենգավիթ!H114+Զեյթուն!H114</f>
        <v>0</v>
      </c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6">
        <f>+Աջափնյակ!H115+Քաղաքապետարան!H115+Ավան!H115+Արաբկիր!H115+Դավթաշեն!H115+Էրեբունի!H115+Կենտրոն!H115+Մալաթիա!H115+'Նոր Նորք'!H115+'Նորք Մարաշ'!H115+Նուբարաշեն!H115+Շենգավիթ!H115+Զեյթուն!H115</f>
        <v>1260059.8999999999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76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+Աջափնյակ!H117+Քաղաքապետարան!H117+Ավան!H117+Արաբկիր!H117+Դավթաշեն!H117+Էրեբունի!H117+Կենտրոն!H117+Մալաթիա!H117+'Նոր Նորք'!H117+'Նորք Մարաշ'!H117+Նուբարաշեն!H117+Շենգավիթ!H117+Զեյթուն!H117</f>
        <v>1260059.8999999999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37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44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76">
        <f>+Աջափնյակ!H120+Քաղաքապետարան!H120+Ավան!H120+Արաբկիր!H120+Դավթաշեն!H120+Էրեբունի!H120+Կենտրոն!H120+Մալաթիա!H120+'Նոր Նորք'!H120+'Նորք Մարաշ'!H120+Նուբարաշեն!H120+Շենգավիթ!H120+Զեյթուն!H120</f>
        <v>1260059.8999999999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76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76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76"/>
    </row>
    <row r="124" spans="1:8" ht="25.5" customHeight="1" thickBot="1" x14ac:dyDescent="0.3">
      <c r="A124" s="8"/>
      <c r="B124" s="8"/>
      <c r="C124" s="8"/>
      <c r="D124" s="8"/>
      <c r="E124" s="25"/>
      <c r="F124" s="60" t="s">
        <v>117</v>
      </c>
      <c r="G124" s="10"/>
      <c r="H124" s="133"/>
    </row>
    <row r="125" spans="1:8" ht="17.25" x14ac:dyDescent="0.25">
      <c r="A125" s="8"/>
      <c r="B125" s="8"/>
      <c r="C125" s="8"/>
      <c r="D125" s="8"/>
      <c r="E125" s="57"/>
      <c r="F125" s="557" t="s">
        <v>23</v>
      </c>
      <c r="G125" s="529"/>
      <c r="H125" s="323"/>
    </row>
    <row r="126" spans="1:8" ht="46.5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356">
        <f>+Աջափնյակ!H126+Քաղաքապետարան!H126+Ավան!H126+Արաբկիր!H126+Դավթաշեն!H126+Էրեբունի!H126+Կենտրոն!H126+Մալաթիա!H126+'Նոր Նորք'!H126+'Նորք Մարաշ'!H126+Նուբարաշեն!H126+Շենգավիթ!H126+Զեյթուն!H126</f>
        <v>103000</v>
      </c>
    </row>
    <row r="127" spans="1:8" ht="17.25" x14ac:dyDescent="0.25">
      <c r="A127" s="8"/>
      <c r="B127" s="8"/>
      <c r="C127" s="8"/>
      <c r="D127" s="8"/>
      <c r="E127" s="57"/>
      <c r="F127" s="559" t="s">
        <v>25</v>
      </c>
      <c r="G127" s="525"/>
      <c r="H127" s="325"/>
    </row>
    <row r="128" spans="1:8" ht="78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325"/>
    </row>
    <row r="129" spans="1:8" ht="33" x14ac:dyDescent="0.25">
      <c r="A129" s="8"/>
      <c r="B129" s="8"/>
      <c r="C129" s="8"/>
      <c r="D129" s="8"/>
      <c r="E129" s="57"/>
      <c r="F129" s="561" t="s">
        <v>27</v>
      </c>
      <c r="G129" s="525"/>
      <c r="H129" s="325"/>
    </row>
    <row r="130" spans="1:8" ht="18" thickBot="1" x14ac:dyDescent="0.3">
      <c r="A130" s="8"/>
      <c r="B130" s="8"/>
      <c r="C130" s="8"/>
      <c r="D130" s="8"/>
      <c r="E130" s="57"/>
      <c r="F130" s="383" t="s">
        <v>158</v>
      </c>
      <c r="G130" s="384">
        <v>4239</v>
      </c>
      <c r="H130" s="47">
        <f>+Աջափնյակ!H130+Քաղաքապետարան!H130+Ավան!H130+Արաբկիր!H130+Դավթաշեն!H130+Էրեբունի!H130+Կենտրոն!H130+Մալաթիա!H130+'Նոր Նորք'!H130+'Նորք Մարաշ'!H130+Նուբարաշեն!H130+Շենգավիթ!H130+Զեյթուն!H130</f>
        <v>103000</v>
      </c>
    </row>
    <row r="131" spans="1:8" ht="17.25" x14ac:dyDescent="0.25">
      <c r="A131" s="8"/>
      <c r="B131" s="8"/>
      <c r="C131" s="8"/>
      <c r="D131" s="8"/>
      <c r="E131" s="25"/>
      <c r="F131" s="49" t="s">
        <v>23</v>
      </c>
      <c r="G131" s="5"/>
      <c r="H131" s="253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1">
        <f>+Աջափնյակ!H132+Քաղաքապետարան!H132+Ավան!H132+Արաբկիր!H132+Դավթաշեն!H132+Էրեբունի!H132+Կենտրոն!H132+Մալաթիա!H132+'Նոր Նորք'!H132+'Նորք Մարաշ'!H132+Նուբարաշեն!H132+Շենգավիթ!H132+Զեյթուն!H132</f>
        <v>1021659.9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30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30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30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47">
        <f>+Աջափնյակ!H136+Քաղաքապետարան!H136+Ավան!H136+Արաբկիր!H136+Դավթաշեն!H136+Էրեբունի!H136+Կենտրոն!H136+Մալաթիա!H136+'Նոր Նորք'!H136+'Նորք Մարաշ'!H136+Նուբարաշեն!H136+Շենգավիթ!H136+Զեյթուն!H136</f>
        <v>1021659.9</v>
      </c>
    </row>
    <row r="137" spans="1:8" ht="17.25" x14ac:dyDescent="0.25">
      <c r="A137" s="8"/>
      <c r="B137" s="8"/>
      <c r="C137" s="8"/>
      <c r="D137" s="8"/>
      <c r="E137" s="25"/>
      <c r="F137" s="13" t="s">
        <v>23</v>
      </c>
      <c r="G137" s="14"/>
      <c r="H137" s="144"/>
    </row>
    <row r="138" spans="1:8" ht="34.5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+Աջափնյակ!H138+Քաղաքապետարան!H138+Ավան!H138+Արաբկիր!H138+Դավթաշեն!H138+Էրեբունի!H138+Կենտրոն!H138+Մալաթիա!H138+'Նոր Նորք'!H138+'Նորք Մարաշ'!H138+Նուբարաշեն!H138+Շենգավիթ!H138+Զեյթուն!H138</f>
        <v>100000</v>
      </c>
    </row>
    <row r="139" spans="1:8" ht="17.25" x14ac:dyDescent="0.25">
      <c r="A139" s="8"/>
      <c r="B139" s="8"/>
      <c r="C139" s="8"/>
      <c r="D139" s="8"/>
      <c r="E139" s="25"/>
      <c r="F139" s="19" t="s">
        <v>25</v>
      </c>
      <c r="G139" s="5"/>
      <c r="H139" s="30"/>
    </row>
    <row r="140" spans="1:8" ht="34.5" x14ac:dyDescent="0.25">
      <c r="A140" s="8"/>
      <c r="B140" s="8"/>
      <c r="C140" s="8"/>
      <c r="D140" s="8"/>
      <c r="E140" s="25"/>
      <c r="F140" s="21" t="s">
        <v>121</v>
      </c>
      <c r="G140" s="5"/>
      <c r="H140" s="30"/>
    </row>
    <row r="141" spans="1:8" ht="33" x14ac:dyDescent="0.25">
      <c r="A141" s="8"/>
      <c r="B141" s="8"/>
      <c r="C141" s="8"/>
      <c r="D141" s="8"/>
      <c r="E141" s="25"/>
      <c r="F141" s="78" t="s">
        <v>27</v>
      </c>
      <c r="G141" s="39"/>
      <c r="H141" s="30"/>
    </row>
    <row r="142" spans="1:8" ht="18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>
        <f>+Աջափնյակ!H142+Քաղաքապետարան!H142+Ավան!H142+Արաբկիր!H142+Դավթաշեն!H142+Էրեբունի!H142+Կենտրոն!H142+Մալաթիա!H142+'Նոր Նորք'!H142+'Նորք Մարաշ'!H142+Նուբարաշեն!H142+Շենգավիթ!H142+Զեյթուն!H142</f>
        <v>100000</v>
      </c>
    </row>
    <row r="143" spans="1:8" ht="17.25" x14ac:dyDescent="0.25">
      <c r="A143" s="8"/>
      <c r="B143" s="8"/>
      <c r="C143" s="8"/>
      <c r="D143" s="8"/>
      <c r="E143" s="25"/>
      <c r="F143" s="13" t="s">
        <v>23</v>
      </c>
      <c r="G143" s="81"/>
      <c r="H143" s="144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+Աջափնյակ!H144+Քաղաքապետարան!H144+Ավան!H144+Արաբկիր!H144+Դավթաշեն!H144+Էրեբունի!H144+Կենտրոն!H144+Մալաթիա!H144+'Նոր Նորք'!H144+'Նորք Մարաշ'!H144+Նուբարաշեն!H144+Շենգավիթ!H144+Զեյթուն!H144</f>
        <v>35400</v>
      </c>
    </row>
    <row r="145" spans="1:12" ht="17.25" x14ac:dyDescent="0.25">
      <c r="A145" s="8"/>
      <c r="B145" s="8"/>
      <c r="C145" s="8"/>
      <c r="D145" s="8"/>
      <c r="E145" s="25"/>
      <c r="F145" s="19" t="s">
        <v>25</v>
      </c>
      <c r="G145" s="29"/>
      <c r="H145" s="30"/>
    </row>
    <row r="146" spans="1:12" ht="34.5" x14ac:dyDescent="0.25">
      <c r="A146" s="8"/>
      <c r="B146" s="8"/>
      <c r="C146" s="8"/>
      <c r="D146" s="8"/>
      <c r="E146" s="25"/>
      <c r="F146" s="21" t="s">
        <v>123</v>
      </c>
      <c r="G146" s="29"/>
      <c r="H146" s="30"/>
    </row>
    <row r="147" spans="1:12" ht="33" x14ac:dyDescent="0.25">
      <c r="A147" s="8"/>
      <c r="B147" s="8"/>
      <c r="C147" s="8"/>
      <c r="D147" s="8"/>
      <c r="E147" s="25"/>
      <c r="F147" s="27" t="s">
        <v>27</v>
      </c>
      <c r="G147" s="29"/>
      <c r="H147" s="30"/>
    </row>
    <row r="148" spans="1:12" ht="18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>
        <f>+Աջափնյակ!H148+Քաղաքապետարան!H148+Ավան!H148+Արաբկիր!H148+Դավթաշեն!H148+Էրեբունի!H148+Կենտրոն!H148+Մալաթիա!H148+'Նոր Նորք'!H148+'Նորք Մարաշ'!H148+Նուբարաշեն!H148+Շենգավիթ!H148+Զեյթուն!H148</f>
        <v>35400</v>
      </c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+Աջափնյակ!H149+Քաղաքապետարան!H149+Ավան!H149+Արաբկիր!H149+Դավթաշեն!H149+Էրեբունի!H149+Կենտրոն!H149+Մալաթիա!H149+'Նոր Նորք'!H149+'Նորք Մարաշ'!H149+Նուբարաշեն!H149+Շենգավիթ!H149+Զեյթուն!H149</f>
        <v>241750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76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+Աջափնյակ!H151+Քաղաքապետարան!H151+Ավան!H151+Արաբկիր!H151+Դավթաշեն!H151+Էրեբունի!H151+Կենտրոն!H151+Մալաթիա!H151+'Նոր Նորք'!H151+'Նորք Մարաշ'!H151+Նուբարաշեն!H151+Շենգավիթ!H151+Զեյթուն!H151</f>
        <v>241750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37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44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76">
        <f>+Աջափնյակ!H154+Քաղաքապետարան!H154+Ավան!H154+Արաբկիր!H154+Դավթաշեն!H154+Էրեբունի!H154+Կենտրոն!H154+Մալաթիա!H154+'Նոր Նորք'!H154+'Նորք Մարաշ'!H154+Նուբարաշեն!H154+Շենգավիթ!H154+Զեյթուն!H154</f>
        <v>194700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0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0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0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47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44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+Աջափնյակ!H160+Քաղաքապետարան!H160+Ավան!H160+Արաբկիր!H160+Դավթաշեն!H160+Էրեբունի!H160+Կենտրոն!H160+Մալաթիա!H160+'Նոր Նորք'!H160+'Նորք Մարաշ'!H160+Նուբարաշեն!H160+Շենգավիթ!H160+Զեյթուն!H160</f>
        <v>194700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0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30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0"/>
    </row>
    <row r="164" spans="1:8" ht="18" thickBot="1" x14ac:dyDescent="0.3">
      <c r="A164" s="8"/>
      <c r="B164" s="8"/>
      <c r="C164" s="8"/>
      <c r="D164" s="8"/>
      <c r="E164" s="25"/>
      <c r="F164" s="80" t="s">
        <v>132</v>
      </c>
      <c r="G164" s="109" t="s">
        <v>82</v>
      </c>
      <c r="H164" s="47">
        <f>+Աջափնյակ!H164+Քաղաքապետարան!H164+Ավան!H164+Արաբկիր!H164+Դավթաշեն!H164+Էրեբունի!H164+Կենտրոն!H164+Մալաթիա!H164+'Նոր Նորք'!H164+'Նորք Մարաշ'!H164+Նուբարաշեն!H164+Շենգավիթ!H164+Զեյթուն!H164</f>
        <v>194700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144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76">
        <f>+Աջափնյակ!H166+Քաղաքապետարան!H166+Ավան!H166+Արաբկիր!H166+Դավթաշեն!H166+Էրեբունի!H166+Կենտրոն!H166+Մալաթիա!H166+'Նոր Նորք'!H166+'Նորք Մարաշ'!H166+Նուբարաշեն!H166+Շենգավիթ!H166+Զեյթուն!H166</f>
        <v>47050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30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30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30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4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44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+Աջափնյակ!H172+Քաղաքապետարան!H172+Ավան!H172+Արաբկիր!H172+Դավթաշեն!H172+Էրեբունի!H172+Կենտրոն!H172+Մալաթիա!H172+'Նոր Նորք'!H172+'Նորք Մարաշ'!H172+Նուբարաշեն!H172+Շենգավիթ!H172+Զեյթուն!H172</f>
        <v>47050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30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30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30"/>
    </row>
    <row r="176" spans="1:8" ht="17.25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>
        <f>+Աջափնյակ!H176+Քաղաքապետարան!H176+Ավան!H176+Արաբկիր!H176+Դավթաշեն!H176+Էրեբունի!H176+Կենտրոն!H176+Մալաթիա!H176+'Նոր Նորք'!H176+'Նորք Մարաշ'!H176+Նուբարաշեն!H176+Շենգավիթ!H176+Զեյթուն!H176</f>
        <v>28000</v>
      </c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f>+Աջափնյակ!H177+Քաղաքապետարան!H177+Ավան!H177+Արաբկիր!H177+Դավթաշեն!H177+Էրեբունի!H177+Կենտրոն!H177+Մալաթիա!H177+'Նոր Նորք'!H177+'Նորք Մարաշ'!H177+Նուբարաշեն!H177+Շենգավիթ!H177+Զեյթուն!H177</f>
        <v>19050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74">
        <f>+Աջափնյակ!H178+Քաղաքապետարան!H178+Ավան!H178+Արաբկիր!H178+Դավթաշեն!H178+Էրեբունի!H178+Կենտրոն!H178+Մալաթիա!H178+'Նոր Նորք'!H178+'Նորք Մարաշ'!H178+Նուբարաշեն!H178+Շենգավիթ!H178+Զեյթուն!H178</f>
        <v>177529.7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76"/>
    </row>
    <row r="180" spans="1:8" ht="17.25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76">
        <f>+Աջափնյակ!H180+Քաղաքապետարան!H180+Ավան!H180+Արաբկիր!H180+Դավթաշեն!H180+Էրեբունի!H180+Կենտրոն!H180+Մալաթիա!H180+'Նոր Նորք'!H180+'Նորք Մարաշ'!H180+Նուբարաշեն!H180+Շենգավիթ!H180+Զեյթուն!H180</f>
        <v>162669.70000000001</v>
      </c>
    </row>
    <row r="181" spans="1:8" ht="17.25" x14ac:dyDescent="0.25">
      <c r="A181" s="8"/>
      <c r="B181" s="8"/>
      <c r="C181" s="8"/>
      <c r="D181" s="8"/>
      <c r="E181" s="25"/>
      <c r="F181" s="2" t="s">
        <v>13</v>
      </c>
      <c r="G181" s="5"/>
      <c r="H181" s="76"/>
    </row>
    <row r="182" spans="1:8" ht="17.25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76">
        <f>+Աջափնյակ!H182+Քաղաքապետարան!H182+Ավան!H182+Արաբկիր!H182+Դավթաշեն!H182+Էրեբունի!H182+Կենտրոն!H182+Մալաթիա!H182+'Նոր Նորք'!H182+'Նորք Մարաշ'!H182+Նուբարաշեն!H182+Շենգավիթ!H182+Զեյթուն!H182</f>
        <v>162669.70000000001</v>
      </c>
    </row>
    <row r="183" spans="1:8" ht="18" thickBot="1" x14ac:dyDescent="0.3">
      <c r="A183" s="8"/>
      <c r="B183" s="8"/>
      <c r="C183" s="8"/>
      <c r="D183" s="8"/>
      <c r="E183" s="25"/>
      <c r="F183" s="9" t="s">
        <v>13</v>
      </c>
      <c r="G183" s="10"/>
      <c r="H183" s="37"/>
    </row>
    <row r="184" spans="1:8" ht="17.25" x14ac:dyDescent="0.25">
      <c r="A184" s="8"/>
      <c r="B184" s="8"/>
      <c r="C184" s="8"/>
      <c r="D184" s="8"/>
      <c r="E184" s="25"/>
      <c r="F184" s="13" t="s">
        <v>16</v>
      </c>
      <c r="G184" s="14"/>
      <c r="H184" s="144"/>
    </row>
    <row r="185" spans="1:8" ht="34.5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61">
        <f>+Աջափնյակ!H185+Քաղաքապետարան!H185+Ավան!H185+Արաբկիր!H185+Դավթաշեն!H185+Էրեբունի!H185+Կենտրոն!H185+Մալաթիա!H185+'Նոր Նորք'!H185+'Նորք Մարաշ'!H185+Նուբարաշեն!H185+Շենգավիթ!H185+Զեյթուն!H185</f>
        <v>162669.70000000001</v>
      </c>
    </row>
    <row r="186" spans="1:8" ht="17.25" x14ac:dyDescent="0.25">
      <c r="A186" s="8"/>
      <c r="B186" s="8"/>
      <c r="C186" s="8"/>
      <c r="D186" s="8"/>
      <c r="E186" s="25"/>
      <c r="F186" s="19" t="s">
        <v>19</v>
      </c>
      <c r="G186" s="5"/>
      <c r="H186" s="30"/>
    </row>
    <row r="187" spans="1:8" ht="34.5" x14ac:dyDescent="0.25">
      <c r="A187" s="8"/>
      <c r="B187" s="8"/>
      <c r="C187" s="8"/>
      <c r="D187" s="8"/>
      <c r="E187" s="25"/>
      <c r="F187" s="21" t="s">
        <v>143</v>
      </c>
      <c r="G187" s="5"/>
      <c r="H187" s="30"/>
    </row>
    <row r="188" spans="1:8" ht="17.25" x14ac:dyDescent="0.25">
      <c r="A188" s="8"/>
      <c r="B188" s="8"/>
      <c r="C188" s="8"/>
      <c r="D188" s="8"/>
      <c r="E188" s="25"/>
      <c r="F188" s="19" t="s">
        <v>21</v>
      </c>
      <c r="G188" s="5"/>
      <c r="H188" s="30"/>
    </row>
    <row r="189" spans="1:8" ht="35.25" thickBot="1" x14ac:dyDescent="0.3">
      <c r="A189" s="8"/>
      <c r="B189" s="8"/>
      <c r="C189" s="8"/>
      <c r="D189" s="8"/>
      <c r="E189" s="25"/>
      <c r="F189" s="22" t="s">
        <v>144</v>
      </c>
      <c r="G189" s="23"/>
      <c r="H189" s="47"/>
    </row>
    <row r="190" spans="1:8" ht="17.25" x14ac:dyDescent="0.25">
      <c r="A190" s="8"/>
      <c r="B190" s="8"/>
      <c r="C190" s="8"/>
      <c r="D190" s="8"/>
      <c r="E190" s="25"/>
      <c r="F190" s="13" t="s">
        <v>23</v>
      </c>
      <c r="G190" s="14"/>
      <c r="H190" s="144"/>
    </row>
    <row r="191" spans="1:8" ht="34.5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+Աջափնյակ!H191+Քաղաքապետարան!H191+Ավան!H191+Արաբկիր!H191+Դավթաշեն!H191+Էրեբունի!H191+Կենտրոն!H191+Մալաթիա!H191+'Նոր Նորք'!H191+'Նորք Մարաշ'!H191+Նուբարաշեն!H191+Շենգավիթ!H191+Զեյթուն!H191</f>
        <v>6000</v>
      </c>
    </row>
    <row r="192" spans="1:8" ht="17.25" x14ac:dyDescent="0.25">
      <c r="A192" s="8"/>
      <c r="B192" s="8"/>
      <c r="C192" s="8"/>
      <c r="D192" s="8"/>
      <c r="E192" s="25"/>
      <c r="F192" s="19" t="s">
        <v>25</v>
      </c>
      <c r="G192" s="5"/>
      <c r="H192" s="30"/>
    </row>
    <row r="193" spans="1:8" ht="51.75" x14ac:dyDescent="0.25">
      <c r="A193" s="8"/>
      <c r="B193" s="8"/>
      <c r="C193" s="8"/>
      <c r="D193" s="8"/>
      <c r="E193" s="25"/>
      <c r="F193" s="21" t="s">
        <v>146</v>
      </c>
      <c r="G193" s="5"/>
      <c r="H193" s="30"/>
    </row>
    <row r="194" spans="1:8" ht="33" x14ac:dyDescent="0.25">
      <c r="A194" s="8"/>
      <c r="B194" s="8"/>
      <c r="C194" s="8"/>
      <c r="D194" s="8"/>
      <c r="E194" s="25"/>
      <c r="F194" s="27" t="s">
        <v>27</v>
      </c>
      <c r="G194" s="5"/>
      <c r="H194" s="30"/>
    </row>
    <row r="195" spans="1:8" ht="33.75" thickBot="1" x14ac:dyDescent="0.3">
      <c r="A195" s="8"/>
      <c r="B195" s="8"/>
      <c r="C195" s="8"/>
      <c r="D195" s="8"/>
      <c r="E195" s="25"/>
      <c r="F195" s="80" t="s">
        <v>839</v>
      </c>
      <c r="G195" s="109">
        <v>4252</v>
      </c>
      <c r="H195" s="47">
        <f>+Աջափնյակ!H195+Քաղաքապետարան!H195+Ավան!H195+Արաբկիր!H195+Դավթաշեն!H195+Էրեբունի!H195+Կենտրոն!H195+Մալաթիա!H195+'Նոր Նորք'!H195+'Նորք Մարաշ'!H195+Նուբարաշեն!H195+Շենգավիթ!H195+Զեյթուն!H195</f>
        <v>6000</v>
      </c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44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+Աջափնյակ!H197+Քաղաքապետարան!H197+Ավան!H197+Արաբկիր!H197+Դավթաշեն!H197+Էրեբունի!H197+Կենտրոն!H197+Մալաթիա!H197+'Նոր Նորք'!H197+'Նորք Մարաշ'!H197+Նուբարաշեն!H197+Շենգավիթ!H197+Զեյթուն!H197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0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0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0"/>
    </row>
    <row r="201" spans="1:8" ht="18" hidden="1" thickBot="1" x14ac:dyDescent="0.3">
      <c r="A201" s="8"/>
      <c r="B201" s="8"/>
      <c r="C201" s="8"/>
      <c r="D201" s="8"/>
      <c r="E201" s="25"/>
      <c r="F201" s="80" t="s">
        <v>855</v>
      </c>
      <c r="G201" s="109">
        <v>4234</v>
      </c>
      <c r="H201" s="47">
        <f>+Աջափնյակ!H201+Քաղաքապետարան!H201+Ավան!H201+Արաբկիր!H201+Դավթաշեն!H201+Էրեբունի!H201+Կենտրոն!H201+Մալաթիա!H201+'Նոր Նորք'!H201+'Նորք Մարաշ'!H201+Նուբարաշեն!H201+Շենգավիթ!H201+Զեյթուն!H201</f>
        <v>0</v>
      </c>
    </row>
    <row r="202" spans="1:8" ht="17.25" x14ac:dyDescent="0.25">
      <c r="A202" s="8"/>
      <c r="B202" s="8"/>
      <c r="C202" s="8"/>
      <c r="D202" s="8"/>
      <c r="E202" s="25"/>
      <c r="F202" s="13" t="s">
        <v>23</v>
      </c>
      <c r="G202" s="14"/>
      <c r="H202" s="144"/>
    </row>
    <row r="203" spans="1:8" ht="51.75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+Աջափնյակ!H203+Քաղաքապետարան!H203+Ավան!H203+Արաբկիր!H203+Դավթաշեն!H203+Էրեբունի!H203+Կենտրոն!H203+Մալաթիա!H203+'Նոր Նորք'!H203+'Նորք Մարաշ'!H203+Նուբարաշեն!H203+Շենգավիթ!H203+Զեյթուն!H203</f>
        <v>156669.70000000001</v>
      </c>
    </row>
    <row r="204" spans="1:8" ht="17.25" x14ac:dyDescent="0.25">
      <c r="A204" s="8"/>
      <c r="B204" s="8"/>
      <c r="C204" s="8"/>
      <c r="D204" s="8"/>
      <c r="E204" s="25"/>
      <c r="F204" s="19" t="s">
        <v>25</v>
      </c>
      <c r="G204" s="5"/>
      <c r="H204" s="30"/>
    </row>
    <row r="205" spans="1:8" ht="56.25" customHeight="1" x14ac:dyDescent="0.25">
      <c r="A205" s="8"/>
      <c r="B205" s="8"/>
      <c r="C205" s="8"/>
      <c r="D205" s="8"/>
      <c r="E205" s="25"/>
      <c r="F205" s="21" t="s">
        <v>700</v>
      </c>
      <c r="G205" s="5"/>
      <c r="H205" s="30"/>
    </row>
    <row r="206" spans="1:8" ht="33" x14ac:dyDescent="0.25">
      <c r="A206" s="8"/>
      <c r="B206" s="8"/>
      <c r="C206" s="8"/>
      <c r="D206" s="8"/>
      <c r="E206" s="25"/>
      <c r="F206" s="27" t="s">
        <v>27</v>
      </c>
      <c r="G206" s="5"/>
      <c r="H206" s="30"/>
    </row>
    <row r="207" spans="1:8" ht="17.25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>
        <f>+Աջափնյակ!H207+Քաղաքապետարան!H207+Ավան!H207+Արաբկիր!H207+Դավթաշեն!H207+Էրեբունի!H207+Կենտրոն!H207+Մալաթիա!H207+'Նոր Նորք'!H207+'Նորք Մարաշ'!H207+Նուբարաշեն!H207+Շենգավիթ!H207+Զեյթուն!H207</f>
        <v>30000</v>
      </c>
    </row>
    <row r="208" spans="1:8" ht="17.25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>
        <f>+Աջափնյակ!H208+Քաղաքապետարան!H208+Ավան!H208+Արաբկիր!H208+Դավթաշեն!H208+Էրեբունի!H208+Կենտրոն!H208+Մալաթիա!H208+'Նոր Նորք'!H208+'Նորք Մարաշ'!H208+Նուբարաշեն!H208+Շենգավիթ!H208+Զեյթուն!H208</f>
        <v>101169.7</v>
      </c>
    </row>
    <row r="209" spans="1:8" ht="17.25" hidden="1" x14ac:dyDescent="0.25">
      <c r="A209" s="8"/>
      <c r="B209" s="8"/>
      <c r="C209" s="8"/>
      <c r="D209" s="8"/>
      <c r="E209" s="25"/>
      <c r="F209" s="110" t="s">
        <v>846</v>
      </c>
      <c r="G209" s="111">
        <v>5122</v>
      </c>
      <c r="H209" s="30">
        <f>+Աջափնյակ!H209+Քաղաքապետարան!H209+Ավան!H209+Արաբկիր!H209+Դավթաշեն!H209+Էրեբունի!H209+Կենտրոն!H209+Մալաթիա!H209+'Նոր Նորք'!H209+'Նորք Մարաշ'!H209+Նուբարաշեն!H209+Շենգավիթ!H209+Զեյթուն!H209</f>
        <v>0</v>
      </c>
    </row>
    <row r="210" spans="1:8" ht="18" thickBot="1" x14ac:dyDescent="0.3">
      <c r="A210" s="8"/>
      <c r="B210" s="8"/>
      <c r="C210" s="8"/>
      <c r="D210" s="8"/>
      <c r="E210" s="25"/>
      <c r="F210" s="80" t="s">
        <v>830</v>
      </c>
      <c r="G210" s="109">
        <v>5129</v>
      </c>
      <c r="H210" s="47">
        <f>+Աջափնյակ!H210+Քաղաքապետարան!H210+Ավան!H210+Արաբկիր!H210+Դավթաշեն!H210+Էրեբունի!H210+Կենտրոն!H210+Մալաթիա!H210+'Նոր Նորք'!H210+'Նորք Մարաշ'!H210+Նուբարաշեն!H210+Շենգավիթ!H210+Զեյթուն!H210</f>
        <v>25500</v>
      </c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76">
        <f>+Աջափնյակ!H211+Քաղաքապետարան!H211+Ավան!H211+Արաբկիր!H211+Դավթաշեն!H211+Էրեբունի!H211+Կենտրոն!H211+Մալաթիա!H211+'Նոր Նորք'!H211+'Նորք Մարաշ'!H211+Նուբարաշեն!H211+Շենգավիթ!H211+Զեյթուն!H211</f>
        <v>14860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0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+Աջափնյակ!H213+Քաղաքապետարան!H213+Ավան!H213+Արաբկիր!H213+Դավթաշեն!H213+Էրեբունի!H213+Կենտրոն!H213+Մալաթիա!H213+'Նոր Նորք'!H213+'Նորք Մարաշ'!H213+Նուբարաշեն!H213+Շենգավիթ!H213+Զեյթուն!H213</f>
        <v>14860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37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44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76">
        <f>+Աջափնյակ!H216+Քաղաքապետարան!H216+Ավան!H216+Արաբկիր!H216+Դավթաշեն!H216+Էրեբունի!H216+Կենտրոն!H216+Մալաթիա!H216+'Նոր Նորք'!H216+'Նորք Մարաշ'!H216+Նուբարաշեն!H216+Շենգավիթ!H216+Զեյթուն!H216</f>
        <v>8350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0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0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0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47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44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+Աջափնյակ!H222+Քաղաքապետարան!H222+Ավան!H222+Արաբկիր!H222+Դավթաշեն!H222+Էրեբունի!H222+Կենտրոն!H222+Մալաթիա!H222+'Նոր Նորք'!H222+'Նորք Մարաշ'!H222+Նուբարաշեն!H222+Շենգավիթ!H222+Զեյթուն!H222</f>
        <v>8350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0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0"/>
    </row>
    <row r="225" spans="1:8" ht="33" x14ac:dyDescent="0.25">
      <c r="A225" s="8"/>
      <c r="B225" s="8"/>
      <c r="C225" s="8"/>
      <c r="D225" s="8"/>
      <c r="E225" s="25"/>
      <c r="F225" s="142" t="s">
        <v>27</v>
      </c>
      <c r="G225" s="5"/>
      <c r="H225" s="30"/>
    </row>
    <row r="226" spans="1:8" ht="17.25" x14ac:dyDescent="0.25">
      <c r="A226" s="8"/>
      <c r="B226" s="8"/>
      <c r="C226" s="8"/>
      <c r="D226" s="8"/>
      <c r="E226" s="25"/>
      <c r="F226" s="364" t="s">
        <v>757</v>
      </c>
      <c r="G226" s="111">
        <v>4216</v>
      </c>
      <c r="H226" s="30">
        <f>+Աջափնյակ!H226+Քաղաքապետարան!H226+Ավան!H226+Արաբկիր!H226+Դավթաշեն!H226+Էրեբունի!H226+Կենտրոն!H226+Մալաթիա!H226+'Նոր Նորք'!H226+'Նորք Մարաշ'!H226+Նուբարաշեն!H226+Շենգավիթ!H226+Զեյթուն!H226</f>
        <v>1500</v>
      </c>
    </row>
    <row r="227" spans="1:8" ht="18" thickBot="1" x14ac:dyDescent="0.3">
      <c r="A227" s="8"/>
      <c r="B227" s="8"/>
      <c r="C227" s="8"/>
      <c r="D227" s="8"/>
      <c r="E227" s="25"/>
      <c r="F227" s="258" t="s">
        <v>158</v>
      </c>
      <c r="G227" s="109">
        <v>4239</v>
      </c>
      <c r="H227" s="47">
        <f>+Աջափնյակ!H227+Քաղաքապետարան!H227+Ավան!H227+Արաբկիր!H227+Դավթաշեն!H227+Էրեբունի!H227+Կենտրոն!H227+Մալաթիա!H227+'Նոր Նորք'!H227+'Նորք Մարաշ'!H227+Նուբարաշեն!H227+Շենգավիթ!H227+Զեյթուն!H227</f>
        <v>6850</v>
      </c>
    </row>
    <row r="228" spans="1:8" ht="17.25" x14ac:dyDescent="0.25">
      <c r="A228" s="8"/>
      <c r="B228" s="8"/>
      <c r="C228" s="8"/>
      <c r="D228" s="8"/>
      <c r="E228" s="25"/>
      <c r="F228" s="13" t="s">
        <v>16</v>
      </c>
      <c r="G228" s="14"/>
      <c r="H228" s="144"/>
    </row>
    <row r="229" spans="1:8" ht="34.5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76">
        <f>+Աջափնյակ!H229+Քաղաքապետարան!H229+Ավան!H229+Արաբկիր!H229+Դավթաշեն!H229+Էրեբունի!H229+Կենտրոն!H229+Մալաթիա!H229+'Նոր Նորք'!H229+'Նորք Մարաշ'!H229+Նուբարաշեն!H229+Շենգավիթ!H229+Զեյթուն!H229</f>
        <v>6510</v>
      </c>
    </row>
    <row r="230" spans="1:8" ht="17.25" x14ac:dyDescent="0.25">
      <c r="A230" s="8"/>
      <c r="B230" s="8"/>
      <c r="C230" s="8"/>
      <c r="D230" s="8"/>
      <c r="E230" s="25"/>
      <c r="F230" s="19" t="s">
        <v>19</v>
      </c>
      <c r="G230" s="5"/>
      <c r="H230" s="30"/>
    </row>
    <row r="231" spans="1:8" ht="34.5" x14ac:dyDescent="0.25">
      <c r="A231" s="8"/>
      <c r="B231" s="8"/>
      <c r="C231" s="8"/>
      <c r="D231" s="8"/>
      <c r="E231" s="25"/>
      <c r="F231" s="68" t="s">
        <v>160</v>
      </c>
      <c r="G231" s="5"/>
      <c r="H231" s="30"/>
    </row>
    <row r="232" spans="1:8" ht="17.25" x14ac:dyDescent="0.25">
      <c r="A232" s="8"/>
      <c r="B232" s="8"/>
      <c r="C232" s="8"/>
      <c r="D232" s="8"/>
      <c r="E232" s="25"/>
      <c r="F232" s="19" t="s">
        <v>21</v>
      </c>
      <c r="G232" s="5"/>
      <c r="H232" s="30"/>
    </row>
    <row r="233" spans="1:8" ht="35.25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47"/>
    </row>
    <row r="234" spans="1:8" ht="17.25" x14ac:dyDescent="0.25">
      <c r="A234" s="8"/>
      <c r="B234" s="8"/>
      <c r="C234" s="8"/>
      <c r="D234" s="8"/>
      <c r="E234" s="25"/>
      <c r="F234" s="13" t="s">
        <v>23</v>
      </c>
      <c r="G234" s="14"/>
      <c r="H234" s="144"/>
    </row>
    <row r="235" spans="1:8" ht="51.75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+Աջափնյակ!H235+Քաղաքապետարան!H235+Ավան!H235+Արաբկիր!H235+Դավթաշեն!H235+Էրեբունի!H235+Կենտրոն!H235+Մալաթիա!H235+'Նոր Նորք'!H235+'Նորք Մարաշ'!H235+Նուբարաշեն!H235+Շենգավիթ!H235+Զեյթուն!H235</f>
        <v>6510</v>
      </c>
    </row>
    <row r="236" spans="1:8" ht="17.25" x14ac:dyDescent="0.25">
      <c r="A236" s="8"/>
      <c r="B236" s="8"/>
      <c r="C236" s="8"/>
      <c r="D236" s="8"/>
      <c r="E236" s="25"/>
      <c r="F236" s="19" t="s">
        <v>25</v>
      </c>
      <c r="G236" s="5"/>
      <c r="H236" s="30"/>
    </row>
    <row r="237" spans="1:8" ht="86.25" x14ac:dyDescent="0.25">
      <c r="A237" s="8"/>
      <c r="B237" s="8"/>
      <c r="C237" s="8"/>
      <c r="D237" s="8"/>
      <c r="E237" s="25"/>
      <c r="F237" s="68" t="s">
        <v>163</v>
      </c>
      <c r="G237" s="5"/>
      <c r="H237" s="30"/>
    </row>
    <row r="238" spans="1:8" ht="33" x14ac:dyDescent="0.25">
      <c r="A238" s="8"/>
      <c r="B238" s="8"/>
      <c r="C238" s="8"/>
      <c r="D238" s="8"/>
      <c r="E238" s="25"/>
      <c r="F238" s="27" t="s">
        <v>27</v>
      </c>
      <c r="G238" s="5"/>
      <c r="H238" s="30"/>
    </row>
    <row r="239" spans="1:8" ht="33.75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>
        <f>+Աջափնյակ!H239+Քաղաքապետարան!H239+Ավան!H239+Արաբկիր!H239+Դավթաշեն!H239+Էրեբունի!H239+Կենտրոն!H239+Մալաթիա!H239+'Նոր Նորք'!H239+'Նորք Մարաշ'!H239+Նուբարաշեն!H239+Շենգավիթ!H239+Զեյթուն!H239</f>
        <v>6510</v>
      </c>
    </row>
    <row r="240" spans="1:8" ht="17.25" x14ac:dyDescent="0.25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74">
        <f>+Աջափնյակ!H240+Քաղաքապետարան!H240+Ավան!H240+Արաբկիր!H240+Դավթաշեն!H240+Էրեբունի!H240+Կենտրոն!H240+Մալաթիա!H240+'Նոր Նորք'!H240+'Նորք Մարաշ'!H240+Նուբարաշեն!H240+Շենգավիթ!H240+Զեյթուն!H240</f>
        <v>59831936.549999997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30"/>
    </row>
    <row r="242" spans="1:8" ht="34.5" x14ac:dyDescent="0.25">
      <c r="A242" s="6"/>
      <c r="B242" s="8" t="s">
        <v>11</v>
      </c>
      <c r="C242" s="4"/>
      <c r="D242" s="8"/>
      <c r="E242" s="25"/>
      <c r="F242" s="6" t="s">
        <v>167</v>
      </c>
      <c r="G242" s="2"/>
      <c r="H242" s="76">
        <f>+Աջափնյակ!H242+Քաղաքապետարան!H242+Ավան!H242+Արաբկիր!H242+Դավթաշեն!H242+Էրեբունի!H242+Կենտրոն!H242+Մալաթիա!H242+'Նոր Նորք'!H242+'Նորք Մարաշ'!H242+Նուբարաշեն!H242+Շենգավիթ!H242+Զեյթուն!H242</f>
        <v>8236179.5000000009</v>
      </c>
    </row>
    <row r="243" spans="1:8" ht="17.25" x14ac:dyDescent="0.25">
      <c r="A243" s="6"/>
      <c r="B243" s="8"/>
      <c r="C243" s="4"/>
      <c r="D243" s="8"/>
      <c r="E243" s="25"/>
      <c r="F243" s="2" t="s">
        <v>13</v>
      </c>
      <c r="G243" s="2"/>
      <c r="H243" s="30"/>
    </row>
    <row r="244" spans="1:8" ht="34.5" x14ac:dyDescent="0.25">
      <c r="A244" s="6"/>
      <c r="B244" s="6"/>
      <c r="C244" s="8" t="s">
        <v>11</v>
      </c>
      <c r="D244" s="8"/>
      <c r="E244" s="25"/>
      <c r="F244" s="6" t="s">
        <v>168</v>
      </c>
      <c r="G244" s="2"/>
      <c r="H244" s="76">
        <f>+Աջափնյակ!H244+Քաղաքապետարան!H244+Ավան!H244+Արաբկիր!H244+Դավթաշեն!H244+Էրեբունի!H244+Կենտրոն!H244+Մալաթիա!H244+'Նոր Նորք'!H244+'Նորք Մարաշ'!H244+Նուբարաշեն!H244+Շենգավիթ!H244+Զեյթուն!H244</f>
        <v>8236179.5000000009</v>
      </c>
    </row>
    <row r="245" spans="1:8" ht="18" thickBot="1" x14ac:dyDescent="0.3">
      <c r="A245" s="6"/>
      <c r="B245" s="6"/>
      <c r="C245" s="8"/>
      <c r="D245" s="8"/>
      <c r="E245" s="25"/>
      <c r="F245" s="9" t="s">
        <v>13</v>
      </c>
      <c r="G245" s="9"/>
      <c r="H245" s="37"/>
    </row>
    <row r="246" spans="1:8" ht="17.25" x14ac:dyDescent="0.25">
      <c r="A246" s="6"/>
      <c r="B246" s="6"/>
      <c r="C246" s="4"/>
      <c r="D246" s="8"/>
      <c r="E246" s="25"/>
      <c r="F246" s="13" t="s">
        <v>16</v>
      </c>
      <c r="G246" s="121"/>
      <c r="H246" s="144"/>
    </row>
    <row r="247" spans="1:8" ht="17.25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61">
        <f>+Աջափնյակ!H247+Քաղաքապետարան!H247+Ավան!H247+Արաբկիր!H247+Դավթաշեն!H247+Էրեբունի!H247+Կենտրոն!H247+Մալաթիա!H247+'Նոր Նորք'!H247+'Նորք Մարաշ'!H247+Նուբարաշեն!H247+Շենգավիթ!H247+Զեյթուն!H247</f>
        <v>30000</v>
      </c>
    </row>
    <row r="248" spans="1:8" ht="17.25" x14ac:dyDescent="0.25">
      <c r="A248" s="6"/>
      <c r="B248" s="6"/>
      <c r="C248" s="4"/>
      <c r="D248" s="8"/>
      <c r="E248" s="25"/>
      <c r="F248" s="19" t="s">
        <v>19</v>
      </c>
      <c r="G248" s="2"/>
      <c r="H248" s="30"/>
    </row>
    <row r="249" spans="1:8" ht="17.25" x14ac:dyDescent="0.25">
      <c r="A249" s="6"/>
      <c r="B249" s="6"/>
      <c r="C249" s="4"/>
      <c r="D249" s="8"/>
      <c r="E249" s="25"/>
      <c r="F249" s="21" t="s">
        <v>170</v>
      </c>
      <c r="G249" s="2"/>
      <c r="H249" s="30"/>
    </row>
    <row r="250" spans="1:8" ht="17.25" x14ac:dyDescent="0.25">
      <c r="A250" s="6"/>
      <c r="B250" s="6"/>
      <c r="C250" s="4"/>
      <c r="D250" s="8"/>
      <c r="E250" s="25"/>
      <c r="F250" s="19" t="s">
        <v>21</v>
      </c>
      <c r="G250" s="2"/>
      <c r="H250" s="30"/>
    </row>
    <row r="251" spans="1:8" ht="35.25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47"/>
    </row>
    <row r="252" spans="1:8" ht="17.25" x14ac:dyDescent="0.25">
      <c r="A252" s="6"/>
      <c r="B252" s="6"/>
      <c r="C252" s="4"/>
      <c r="D252" s="8"/>
      <c r="E252" s="25"/>
      <c r="F252" s="13" t="s">
        <v>23</v>
      </c>
      <c r="G252" s="121"/>
      <c r="H252" s="144"/>
    </row>
    <row r="253" spans="1:8" ht="17.25" x14ac:dyDescent="0.25">
      <c r="A253" s="6"/>
      <c r="B253" s="6"/>
      <c r="C253" s="4"/>
      <c r="D253" s="8"/>
      <c r="E253" s="25">
        <v>50011</v>
      </c>
      <c r="F253" s="26" t="s">
        <v>172</v>
      </c>
      <c r="G253" s="2"/>
      <c r="H253" s="61">
        <f>+Աջափնյակ!H253+Քաղաքապետարան!H253+Ավան!H253+Արաբկիր!H253+Դավթաշեն!H253+Էրեբունի!H253+Կենտրոն!H253+Մալաթիա!H253+'Նոր Նորք'!H253+'Նորք Մարաշ'!H253+Նուբարաշեն!H253+Շենգավիթ!H253+Զեյթուն!H253</f>
        <v>15000</v>
      </c>
    </row>
    <row r="254" spans="1:8" ht="17.25" x14ac:dyDescent="0.25">
      <c r="A254" s="6"/>
      <c r="B254" s="6"/>
      <c r="C254" s="4"/>
      <c r="D254" s="8"/>
      <c r="E254" s="25"/>
      <c r="F254" s="19" t="s">
        <v>25</v>
      </c>
      <c r="G254" s="2"/>
      <c r="H254" s="30"/>
    </row>
    <row r="255" spans="1:8" ht="51.75" x14ac:dyDescent="0.25">
      <c r="A255" s="6"/>
      <c r="B255" s="6"/>
      <c r="C255" s="4"/>
      <c r="D255" s="8"/>
      <c r="E255" s="25"/>
      <c r="F255" s="21" t="s">
        <v>173</v>
      </c>
      <c r="G255" s="2"/>
      <c r="H255" s="30"/>
    </row>
    <row r="256" spans="1:8" ht="33" x14ac:dyDescent="0.25">
      <c r="A256" s="6"/>
      <c r="B256" s="6"/>
      <c r="C256" s="4"/>
      <c r="D256" s="8"/>
      <c r="E256" s="25"/>
      <c r="F256" s="27" t="s">
        <v>27</v>
      </c>
      <c r="G256" s="2"/>
      <c r="H256" s="30"/>
    </row>
    <row r="257" spans="1:8" ht="18" thickBot="1" x14ac:dyDescent="0.3">
      <c r="A257" s="6"/>
      <c r="B257" s="6"/>
      <c r="C257" s="4"/>
      <c r="D257" s="8"/>
      <c r="E257" s="25"/>
      <c r="F257" s="80" t="s">
        <v>158</v>
      </c>
      <c r="G257" s="109">
        <v>4239</v>
      </c>
      <c r="H257" s="47">
        <f>+Աջափնյակ!H257+Քաղաքապետարան!H257+Ավան!H257+Արաբկիր!H257+Դավթաշեն!H257+Էրեբունի!H257+Կենտրոն!H257+Մալաթիա!H257+'Նոր Նորք'!H257+'Նորք Մարաշ'!H257+Նուբարաշեն!H257+Շենգավիթ!H257+Զեյթուն!H257</f>
        <v>15000</v>
      </c>
    </row>
    <row r="258" spans="1:8" ht="17.25" x14ac:dyDescent="0.25">
      <c r="A258" s="6"/>
      <c r="B258" s="6"/>
      <c r="C258" s="4"/>
      <c r="D258" s="8"/>
      <c r="E258" s="25"/>
      <c r="F258" s="13" t="s">
        <v>23</v>
      </c>
      <c r="G258" s="126"/>
      <c r="H258" s="144"/>
    </row>
    <row r="259" spans="1:8" ht="34.5" x14ac:dyDescent="0.25">
      <c r="A259" s="6"/>
      <c r="B259" s="6"/>
      <c r="C259" s="4"/>
      <c r="D259" s="8"/>
      <c r="E259" s="38">
        <v>50012</v>
      </c>
      <c r="F259" s="26" t="s">
        <v>174</v>
      </c>
      <c r="G259" s="2"/>
      <c r="H259" s="61">
        <f>+Աջափնյակ!H259+Քաղաքապետարան!H259+Ավան!H259+Արաբկիր!H259+Դավթաշեն!H259+Էրեբունի!H259+Կենտրոն!H259+Մալաթիա!H259+'Նոր Նորք'!H259+'Նորք Մարաշ'!H259+Նուբարաշեն!H259+Շենգավիթ!H259+Զեյթուն!H259</f>
        <v>15000</v>
      </c>
    </row>
    <row r="260" spans="1:8" ht="17.25" x14ac:dyDescent="0.25">
      <c r="A260" s="6"/>
      <c r="B260" s="6"/>
      <c r="C260" s="4"/>
      <c r="D260" s="8"/>
      <c r="E260" s="25"/>
      <c r="F260" s="19" t="s">
        <v>25</v>
      </c>
      <c r="G260" s="2"/>
      <c r="H260" s="30"/>
    </row>
    <row r="261" spans="1:8" ht="69" x14ac:dyDescent="0.25">
      <c r="A261" s="6"/>
      <c r="B261" s="6"/>
      <c r="C261" s="4"/>
      <c r="D261" s="8"/>
      <c r="E261" s="25"/>
      <c r="F261" s="21" t="s">
        <v>175</v>
      </c>
      <c r="G261" s="2"/>
      <c r="H261" s="30"/>
    </row>
    <row r="262" spans="1:8" ht="33" x14ac:dyDescent="0.25">
      <c r="A262" s="6"/>
      <c r="B262" s="6"/>
      <c r="C262" s="4"/>
      <c r="D262" s="8"/>
      <c r="E262" s="25"/>
      <c r="F262" s="27" t="s">
        <v>27</v>
      </c>
      <c r="G262" s="2"/>
      <c r="H262" s="30"/>
    </row>
    <row r="263" spans="1:8" ht="18" thickBot="1" x14ac:dyDescent="0.3">
      <c r="A263" s="6"/>
      <c r="B263" s="6"/>
      <c r="C263" s="4"/>
      <c r="D263" s="8"/>
      <c r="E263" s="25"/>
      <c r="F263" s="80" t="s">
        <v>158</v>
      </c>
      <c r="G263" s="109">
        <v>4239</v>
      </c>
      <c r="H263" s="47">
        <f>+Աջափնյակ!H263+Քաղաքապետարան!H263+Ավան!H263+Արաբկիր!H263+Դավթաշեն!H263+Էրեբունի!H263+Կենտրոն!H263+Մալաթիա!H263+'Նոր Նորք'!H263+'Նորք Մարաշ'!H263+Նուբարաշեն!H263+Շենգավիթ!H263+Զեյթուն!H263</f>
        <v>15000</v>
      </c>
    </row>
    <row r="264" spans="1:8" ht="17.25" x14ac:dyDescent="0.25">
      <c r="A264" s="6"/>
      <c r="B264" s="6"/>
      <c r="C264" s="4"/>
      <c r="D264" s="8"/>
      <c r="E264" s="25"/>
      <c r="F264" s="13" t="s">
        <v>16</v>
      </c>
      <c r="G264" s="121"/>
      <c r="H264" s="144"/>
    </row>
    <row r="265" spans="1:8" ht="34.5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76">
        <f>+Աջափնյակ!H265+Քաղաքապետարան!H265+Ավան!H265+Արաբկիր!H265+Դավթաշեն!H265+Էրեբունի!H265+Կենտրոն!H265+Մալաթիա!H265+'Նոր Նորք'!H265+'Նորք Մարաշ'!H265+Նուբարաշեն!H265+Շենգավիթ!H265+Զեյթուն!H265</f>
        <v>8206179.5000000009</v>
      </c>
    </row>
    <row r="266" spans="1:8" ht="17.25" x14ac:dyDescent="0.25">
      <c r="A266" s="6"/>
      <c r="B266" s="6"/>
      <c r="C266" s="4"/>
      <c r="D266" s="8"/>
      <c r="E266" s="25"/>
      <c r="F266" s="19" t="s">
        <v>19</v>
      </c>
      <c r="G266" s="2"/>
      <c r="H266" s="30"/>
    </row>
    <row r="267" spans="1:8" ht="34.5" x14ac:dyDescent="0.25">
      <c r="A267" s="6"/>
      <c r="B267" s="6"/>
      <c r="C267" s="4"/>
      <c r="D267" s="8"/>
      <c r="E267" s="25"/>
      <c r="F267" s="21" t="s">
        <v>177</v>
      </c>
      <c r="G267" s="2"/>
      <c r="H267" s="30"/>
    </row>
    <row r="268" spans="1:8" ht="17.25" x14ac:dyDescent="0.25">
      <c r="A268" s="6"/>
      <c r="B268" s="6"/>
      <c r="C268" s="4"/>
      <c r="D268" s="8"/>
      <c r="E268" s="25"/>
      <c r="F268" s="19" t="s">
        <v>21</v>
      </c>
      <c r="G268" s="2"/>
      <c r="H268" s="30"/>
    </row>
    <row r="269" spans="1:8" ht="52.5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47"/>
    </row>
    <row r="270" spans="1:8" ht="17.25" x14ac:dyDescent="0.25">
      <c r="A270" s="6"/>
      <c r="B270" s="6"/>
      <c r="C270" s="4"/>
      <c r="D270" s="8"/>
      <c r="E270" s="25"/>
      <c r="F270" s="13" t="s">
        <v>23</v>
      </c>
      <c r="G270" s="126"/>
      <c r="H270" s="144"/>
    </row>
    <row r="271" spans="1:8" ht="69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+Աջափնյակ!H271+Քաղաքապետարան!H271+Ավան!H271+Արաբկիր!H271+Դավթաշեն!H271+Էրեբունի!H271+Կենտրոն!H271+Մալաթիա!H271+'Նոր Նորք'!H271+'Նորք Մարաշ'!H271+Նուբարաշեն!H271+Շենգավիթ!H271+Զեյթուն!H271</f>
        <v>68463.7</v>
      </c>
    </row>
    <row r="272" spans="1:8" ht="17.25" x14ac:dyDescent="0.25">
      <c r="A272" s="6"/>
      <c r="B272" s="6"/>
      <c r="C272" s="4"/>
      <c r="D272" s="8"/>
      <c r="E272" s="25"/>
      <c r="F272" s="19" t="s">
        <v>25</v>
      </c>
      <c r="G272" s="111"/>
      <c r="H272" s="30"/>
    </row>
    <row r="273" spans="1:8" ht="69" x14ac:dyDescent="0.25">
      <c r="A273" s="6"/>
      <c r="B273" s="6"/>
      <c r="C273" s="4"/>
      <c r="D273" s="8"/>
      <c r="E273" s="25"/>
      <c r="F273" s="21" t="s">
        <v>180</v>
      </c>
      <c r="G273" s="111"/>
      <c r="H273" s="30"/>
    </row>
    <row r="274" spans="1:8" ht="33" x14ac:dyDescent="0.25">
      <c r="A274" s="6"/>
      <c r="B274" s="6"/>
      <c r="C274" s="4"/>
      <c r="D274" s="8"/>
      <c r="E274" s="25"/>
      <c r="F274" s="27" t="s">
        <v>27</v>
      </c>
      <c r="G274" s="111"/>
      <c r="H274" s="30"/>
    </row>
    <row r="275" spans="1:8" ht="18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>
        <f>+Աջափնյակ!H275+Քաղաքապետարան!H275+Ավան!H275+Արաբկիր!H275+Դավթաշեն!H275+Էրեբունի!H275+Կենտրոն!H275+Մալաթիա!H275+'Նոր Նորք'!H275+'Նորք Մարաշ'!H275+Նուբարաշեն!H275+Շենգավիթ!H275+Զեյթուն!H275</f>
        <v>68463.7</v>
      </c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44"/>
    </row>
    <row r="277" spans="1:8" ht="51.75" hidden="1" x14ac:dyDescent="0.25">
      <c r="A277" s="6"/>
      <c r="B277" s="6"/>
      <c r="C277" s="4"/>
      <c r="D277" s="8"/>
      <c r="E277" s="38">
        <v>70007</v>
      </c>
      <c r="F277" s="26" t="s">
        <v>182</v>
      </c>
      <c r="G277" s="2"/>
      <c r="H277" s="61">
        <f>+Աջափնյակ!H277+Քաղաքապետարան!H277+Ավան!H277+Արաբկիր!H277+Դավթաշեն!H277+Էրեբունի!H277+Կենտրոն!H277+Մալաթիա!H277+'Նոր Նորք'!H277+'Նորք Մարաշ'!H277+Նուբարաշեն!H277+Շենգավիթ!H277+Զեյթուն!H277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30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30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30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>
        <f>+Աջափնյակ!H281+Քաղաքապետարան!H281+Ավան!H281+Արաբկիր!H281+Դավթաշեն!H281+Էրեբունի!H281+Կենտրոն!H281+Մալաթիա!H281+'Նոր Նորք'!H281+'Նորք Մարաշ'!H281+Նուբարաշեն!H281+Շենգավիթ!H281+Զեյթուն!H281</f>
        <v>0</v>
      </c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7">
        <f>+Աջափնյակ!H282+Քաղաքապետարան!H282+Ավան!H282+Արաբկիր!H282+Դավթաշեն!H282+Էրեբունի!H282+Կենտրոն!H282+Մալաթիա!H282+'Նոր Նորք'!H282+'Նորք Մարաշ'!H282+Նուբարաշեն!H282+Շենգավիթ!H282+Զեյթուն!H282</f>
        <v>0</v>
      </c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36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+Աջափնյակ!H284+Քաղաքապետարան!H284+Ավան!H284+Արաբկիր!H284+Դավթաշեն!H284+Էրեբունի!H284+Կենտրոն!H284+Մալաթիա!H284+'Նոր Նորք'!H284+'Նորք Մարաշ'!H284+Նուբարաշեն!H284+Շենգավիթ!H284+Զեյթուն!H284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0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0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0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>
        <f>+Աջափնյակ!H288+Քաղաքապետարան!H288+Ավան!H288+Արաբկիր!H288+Դավթաշեն!H288+Էրեբունի!H288+Կենտրոն!H288+Մալաթիա!H288+'Նոր Նորք'!H288+'Նորք Մարաշ'!H288+Նուբարաշեն!H288+Շենգավիթ!H288+Զեյթուն!H288</f>
        <v>0</v>
      </c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>
        <f>+Աջափնյակ!H289+Քաղաքապետարան!H289+Ավան!H289+Արաբկիր!H289+Դավթաշեն!H289+Էրեբունի!H289+Կենտրոն!H289+Մալաթիա!H289+'Նոր Նորք'!H289+'Նորք Մարաշ'!H289+Նուբարաշեն!H289+Շենգավիթ!H289+Զեյթուն!H289</f>
        <v>0</v>
      </c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253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+Աջափնյակ!H291+Քաղաքապետարան!H291+Ավան!H291+Արաբկիր!H291+Դավթաշեն!H291+Էրեբունի!H291+Կենտրոն!H291+Մալաթիա!H291+'Նոր Նորք'!H291+'Նորք Մարաշ'!H291+Նուբարաշեն!H291+Շենգավիթ!H291+Զեյթուն!H291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30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30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30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>
        <f>+Աջափնյակ!H295+Քաղաքապետարան!H295+Ավան!H295+Արաբկիր!H295+Դավթաշեն!H295+Էրեբունի!H295+Կենտրոն!H295+Մալաթիա!H295+'Նոր Նորք'!H295+'Նորք Մարաշ'!H295+Նուբարաշեն!H295+Շենգավիթ!H295+Զեյթուն!H295</f>
        <v>0</v>
      </c>
    </row>
    <row r="296" spans="1:8" ht="17.25" x14ac:dyDescent="0.25">
      <c r="A296" s="6"/>
      <c r="B296" s="6"/>
      <c r="C296" s="4"/>
      <c r="D296" s="8"/>
      <c r="E296" s="25"/>
      <c r="F296" s="13" t="s">
        <v>23</v>
      </c>
      <c r="G296" s="121"/>
      <c r="H296" s="144"/>
    </row>
    <row r="297" spans="1:8" ht="103.5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+Աջափնյակ!H297+Քաղաքապետարան!H297+Ավան!H297+Արաբկիր!H297+Դավթաշեն!H297+Էրեբունի!H297+Կենտրոն!H297+Մալաթիա!H297+'Նոր Նորք'!H297+'Նորք Մարաշ'!H297+Նուբարաշեն!H297+Շենգավիթ!H297+Զեյթուն!H297</f>
        <v>5635730.7000000002</v>
      </c>
    </row>
    <row r="298" spans="1:8" ht="17.25" x14ac:dyDescent="0.25">
      <c r="A298" s="6"/>
      <c r="B298" s="6"/>
      <c r="C298" s="4"/>
      <c r="D298" s="8"/>
      <c r="E298" s="25"/>
      <c r="F298" s="19" t="s">
        <v>25</v>
      </c>
      <c r="G298" s="2"/>
      <c r="H298" s="30"/>
    </row>
    <row r="299" spans="1:8" ht="69" x14ac:dyDescent="0.25">
      <c r="A299" s="6"/>
      <c r="B299" s="6"/>
      <c r="C299" s="4"/>
      <c r="D299" s="8"/>
      <c r="E299" s="25"/>
      <c r="F299" s="21" t="s">
        <v>712</v>
      </c>
      <c r="G299" s="2"/>
      <c r="H299" s="30"/>
    </row>
    <row r="300" spans="1:8" ht="33" x14ac:dyDescent="0.25">
      <c r="A300" s="6"/>
      <c r="B300" s="6"/>
      <c r="C300" s="4"/>
      <c r="D300" s="8"/>
      <c r="E300" s="25"/>
      <c r="F300" s="27" t="s">
        <v>27</v>
      </c>
      <c r="G300" s="2"/>
      <c r="H300" s="30"/>
    </row>
    <row r="301" spans="1:8" ht="18" thickBot="1" x14ac:dyDescent="0.3">
      <c r="A301" s="6"/>
      <c r="B301" s="6"/>
      <c r="C301" s="4"/>
      <c r="D301" s="8"/>
      <c r="E301" s="25"/>
      <c r="F301" s="80" t="s">
        <v>217</v>
      </c>
      <c r="G301" s="109">
        <v>4861</v>
      </c>
      <c r="H301" s="47">
        <f>+Աջափնյակ!H301+Քաղաքապետարան!H301+Ավան!H301+Արաբկիր!H301+Դավթաշեն!H301+Էրեբունի!H301+Կենտրոն!H301+Մալաթիա!H301+'Նոր Նորք'!H301+'Նորք Մարաշ'!H301+Նուբարաշեն!H301+Շենգավիթ!H301+Զեյթուն!H301</f>
        <v>5635730.7000000002</v>
      </c>
    </row>
    <row r="302" spans="1:8" ht="17.25" x14ac:dyDescent="0.25">
      <c r="A302" s="6"/>
      <c r="B302" s="6"/>
      <c r="C302" s="4"/>
      <c r="D302" s="8"/>
      <c r="E302" s="25"/>
      <c r="F302" s="13" t="s">
        <v>23</v>
      </c>
      <c r="G302" s="121"/>
      <c r="H302" s="144"/>
    </row>
    <row r="303" spans="1:8" ht="120.75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+Աջափնյակ!H303+Քաղաքապետարան!H303+Ավան!H303+Արաբկիր!H303+Դավթաշեն!H303+Էրեբունի!H303+Կենտրոն!H303+Մալաթիա!H303+'Նոր Նորք'!H303+'Նորք Մարաշ'!H303+Նուբարաշեն!H303+Շենգավիթ!H303+Զեյթուն!H303</f>
        <v>2237756.7000000002</v>
      </c>
    </row>
    <row r="304" spans="1:8" ht="17.25" x14ac:dyDescent="0.25">
      <c r="A304" s="6"/>
      <c r="B304" s="6"/>
      <c r="C304" s="4"/>
      <c r="D304" s="8"/>
      <c r="E304" s="25"/>
      <c r="F304" s="19" t="s">
        <v>25</v>
      </c>
      <c r="G304" s="2"/>
      <c r="H304" s="30"/>
    </row>
    <row r="305" spans="1:8" ht="69" x14ac:dyDescent="0.25">
      <c r="A305" s="6"/>
      <c r="B305" s="6"/>
      <c r="C305" s="4"/>
      <c r="D305" s="8"/>
      <c r="E305" s="25"/>
      <c r="F305" s="21" t="s">
        <v>712</v>
      </c>
      <c r="G305" s="2"/>
      <c r="H305" s="30"/>
    </row>
    <row r="306" spans="1:8" ht="33" x14ac:dyDescent="0.25">
      <c r="A306" s="6"/>
      <c r="B306" s="6"/>
      <c r="C306" s="4"/>
      <c r="D306" s="8"/>
      <c r="E306" s="25"/>
      <c r="F306" s="27" t="s">
        <v>27</v>
      </c>
      <c r="G306" s="2"/>
      <c r="H306" s="30"/>
    </row>
    <row r="307" spans="1:8" ht="18" thickBot="1" x14ac:dyDescent="0.3">
      <c r="A307" s="6"/>
      <c r="B307" s="6"/>
      <c r="C307" s="4"/>
      <c r="D307" s="8"/>
      <c r="E307" s="25"/>
      <c r="F307" s="90" t="s">
        <v>217</v>
      </c>
      <c r="G307" s="91">
        <v>4861</v>
      </c>
      <c r="H307" s="37">
        <f>+Աջափնյակ!H307+Քաղաքապետարան!H307+Ավան!H307+Արաբկիր!H307+Դավթաշեն!H307+Էրեբունի!H307+Կենտրոն!H307+Մալաթիա!H307+'Նոր Նորք'!H307+'Նորք Մարաշ'!H307+Նուբարաշեն!H307+Շենգավիթ!H307+Զեյթուն!H307</f>
        <v>2237756.7000000002</v>
      </c>
    </row>
    <row r="308" spans="1:8" ht="17.25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38">
        <f>+Աջափնյակ!H309+Քաղաքապետարան!H309+Ավան!H309+Արաբկիր!H309+Դավթաշեն!H309+Էրեբունի!H309+Կենտրոն!H309+Մալաթիա!H309+'Նոր Նորք'!H309+'Նորք Մարաշ'!H309+Նուբարաշեն!H309+Շենգավիթ!H309+Զեյթուն!H309</f>
        <v>264228.39999999997</v>
      </c>
    </row>
    <row r="310" spans="1:8" ht="17.25" x14ac:dyDescent="0.25">
      <c r="A310" s="6"/>
      <c r="B310" s="6"/>
      <c r="C310" s="4"/>
      <c r="D310" s="8"/>
      <c r="E310" s="57"/>
      <c r="F310" s="339" t="s">
        <v>25</v>
      </c>
      <c r="G310" s="333"/>
      <c r="H310" s="338"/>
    </row>
    <row r="311" spans="1:8" ht="69" x14ac:dyDescent="0.25">
      <c r="A311" s="6"/>
      <c r="B311" s="6"/>
      <c r="C311" s="4"/>
      <c r="D311" s="8"/>
      <c r="E311" s="57"/>
      <c r="F311" s="341" t="s">
        <v>711</v>
      </c>
      <c r="G311" s="333"/>
      <c r="H311" s="338"/>
    </row>
    <row r="312" spans="1:8" ht="33" x14ac:dyDescent="0.25">
      <c r="A312" s="6"/>
      <c r="B312" s="6"/>
      <c r="C312" s="4"/>
      <c r="D312" s="8"/>
      <c r="E312" s="57"/>
      <c r="F312" s="342" t="s">
        <v>27</v>
      </c>
      <c r="G312" s="333"/>
      <c r="H312" s="338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>
        <f>+Աջափնյակ!H313+Քաղաքապետարան!H313+Ավան!H313+Արաբկիր!H313+Դավթաշեն!H313+Էրեբունի!H313+Կենտրոն!H313+Մալաթիա!H313+'Նոր Նորք'!H313+'Նորք Մարաշ'!H313+Նուբարաշեն!H313+Շենգավիթ!H313+Զեյթուն!H313</f>
        <v>260117.3</v>
      </c>
    </row>
    <row r="314" spans="1:8" ht="18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340">
        <f>+Աջափնյակ!H314+Քաղաքապետարան!H314+Ավան!H314+Արաբկիր!H314+Դավթաշեն!H314+Էրեբունի!H314+Կենտրոն!H314+Մալաթիա!H314+'Նոր Նորք'!H314+'Նորք Մարաշ'!H314+Նուբարաշեն!H314+Շենգավիթ!H314+Զեյթուն!H314</f>
        <v>4111.1000000000004</v>
      </c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+Աջափնյակ!H315+Քաղաքապետարան!H315+Ավան!H315+Արաբկիր!H315+Դավթաշեն!H315+Էրեբունի!H315+Կենտրոն!H315+Մալաթիա!H315+'Նոր Նորք'!H315+'Նորք Մարաշ'!H315+Նուբարաշեն!H315+Շենգավիթ!H315+Զեյթուն!H315</f>
        <v>303488.7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30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4">
        <f>+Աջափնյակ!H317+Քաղաքապետարան!H317+Ավան!H317+Արաբկիր!H317+Դավթաշեն!H317+Էրեբունի!H317+Կենտրոն!H317+Մալաթիա!H317+'Նոր Նորք'!H317+'Նորք Մարաշ'!H317+Նուբարաշեն!H317+Շենգավիթ!H317+Զեյթուն!H317</f>
        <v>303488.7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37"/>
    </row>
    <row r="319" spans="1:8" ht="17.25" x14ac:dyDescent="0.25">
      <c r="A319" s="6"/>
      <c r="B319" s="6"/>
      <c r="C319" s="4"/>
      <c r="D319" s="8"/>
      <c r="E319" s="57"/>
      <c r="F319" s="13" t="s">
        <v>16</v>
      </c>
      <c r="G319" s="121"/>
      <c r="H319" s="145"/>
    </row>
    <row r="320" spans="1:8" ht="34.5" x14ac:dyDescent="0.25">
      <c r="A320" s="6"/>
      <c r="B320" s="6"/>
      <c r="C320" s="4"/>
      <c r="D320" s="6">
        <v>5011</v>
      </c>
      <c r="E320" s="57"/>
      <c r="F320" s="17" t="s">
        <v>191</v>
      </c>
      <c r="G320" s="2"/>
      <c r="H320" s="272">
        <f>+Աջափնյակ!H320+Քաղաքապետարան!H320+Ավան!H320+Արաբկիր!H320+Դավթաշեն!H320+Էրեբունի!H320+Կենտրոն!H320+Մալաթիա!H320+'Նոր Նորք'!H320+'Նորք Մարաշ'!H320+Նուբարաշեն!H320+Շենգավիթ!H320+Զեյթուն!H320</f>
        <v>303488.7</v>
      </c>
    </row>
    <row r="321" spans="1:8" ht="17.25" x14ac:dyDescent="0.25">
      <c r="A321" s="6"/>
      <c r="B321" s="6"/>
      <c r="C321" s="4"/>
      <c r="D321" s="8"/>
      <c r="E321" s="57"/>
      <c r="F321" s="19" t="s">
        <v>19</v>
      </c>
      <c r="G321" s="2"/>
      <c r="H321" s="31"/>
    </row>
    <row r="322" spans="1:8" ht="17.25" x14ac:dyDescent="0.25">
      <c r="A322" s="6"/>
      <c r="B322" s="6"/>
      <c r="C322" s="4"/>
      <c r="D322" s="8"/>
      <c r="E322" s="57"/>
      <c r="F322" s="68" t="s">
        <v>192</v>
      </c>
      <c r="G322" s="2"/>
      <c r="H322" s="31"/>
    </row>
    <row r="323" spans="1:8" ht="17.25" x14ac:dyDescent="0.25">
      <c r="A323" s="6"/>
      <c r="B323" s="6"/>
      <c r="C323" s="4"/>
      <c r="D323" s="8"/>
      <c r="E323" s="57"/>
      <c r="F323" s="19" t="s">
        <v>21</v>
      </c>
      <c r="G323" s="2"/>
      <c r="H323" s="31"/>
    </row>
    <row r="324" spans="1:8" ht="35.25" thickBot="1" x14ac:dyDescent="0.3">
      <c r="A324" s="6"/>
      <c r="B324" s="6"/>
      <c r="C324" s="4"/>
      <c r="D324" s="8"/>
      <c r="E324" s="57"/>
      <c r="F324" s="22" t="s">
        <v>193</v>
      </c>
      <c r="G324" s="124"/>
      <c r="H324" s="48"/>
    </row>
    <row r="325" spans="1:8" ht="17.25" x14ac:dyDescent="0.25">
      <c r="A325" s="6"/>
      <c r="B325" s="6"/>
      <c r="C325" s="4"/>
      <c r="D325" s="8"/>
      <c r="E325" s="25"/>
      <c r="F325" s="49" t="s">
        <v>23</v>
      </c>
      <c r="G325" s="128"/>
      <c r="H325" s="253"/>
    </row>
    <row r="326" spans="1:8" ht="17.25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+Աջափնյակ!H326+Քաղաքապետարան!H326+Ավան!H326+Արաբկիր!H326+Դավթաշեն!H326+Էրեբունի!H326+Կենտրոն!H326+Մալաթիա!H326+'Նոր Նորք'!H326+'Նորք Մարաշ'!H326+Նուբարաշեն!H326+Շենգավիթ!H326+Զեյթուն!H326</f>
        <v>293488.7</v>
      </c>
    </row>
    <row r="327" spans="1:8" ht="17.25" x14ac:dyDescent="0.25">
      <c r="A327" s="6"/>
      <c r="B327" s="6"/>
      <c r="C327" s="4"/>
      <c r="D327" s="8"/>
      <c r="E327" s="25"/>
      <c r="F327" s="19" t="s">
        <v>25</v>
      </c>
      <c r="G327" s="2"/>
      <c r="H327" s="30"/>
    </row>
    <row r="328" spans="1:8" ht="34.5" x14ac:dyDescent="0.25">
      <c r="A328" s="6"/>
      <c r="B328" s="6"/>
      <c r="C328" s="4"/>
      <c r="D328" s="8"/>
      <c r="E328" s="25"/>
      <c r="F328" s="21" t="s">
        <v>195</v>
      </c>
      <c r="G328" s="2"/>
      <c r="H328" s="30"/>
    </row>
    <row r="329" spans="1:8" ht="33" x14ac:dyDescent="0.25">
      <c r="A329" s="6"/>
      <c r="B329" s="6"/>
      <c r="C329" s="4"/>
      <c r="D329" s="8"/>
      <c r="E329" s="25"/>
      <c r="F329" s="27" t="s">
        <v>27</v>
      </c>
      <c r="G329" s="2"/>
      <c r="H329" s="30"/>
    </row>
    <row r="330" spans="1:8" ht="17.25" x14ac:dyDescent="0.25">
      <c r="A330" s="6"/>
      <c r="B330" s="6"/>
      <c r="C330" s="4"/>
      <c r="D330" s="8"/>
      <c r="E330" s="25"/>
      <c r="F330" s="110" t="s">
        <v>91</v>
      </c>
      <c r="G330" s="362">
        <v>5112</v>
      </c>
      <c r="H330" s="30">
        <f>+Աջափնյակ!H330+Քաղաքապետարան!H330+Ավան!H330+Արաբկիր!H330+Դավթաշեն!H330+Էրեբունի!H330+Կենտրոն!H330+Մալաթիա!H330+'Նոր Նորք'!H330+'Նորք Մարաշ'!H330+Նուբարաշեն!H330+Շենգավիթ!H330+Զեյթուն!H330</f>
        <v>239371.2</v>
      </c>
    </row>
    <row r="331" spans="1:8" ht="18" thickBot="1" x14ac:dyDescent="0.3">
      <c r="A331" s="6"/>
      <c r="B331" s="6"/>
      <c r="C331" s="4"/>
      <c r="D331" s="8"/>
      <c r="E331" s="25"/>
      <c r="F331" s="90" t="s">
        <v>92</v>
      </c>
      <c r="G331" s="632">
        <v>5113</v>
      </c>
      <c r="H331" s="37">
        <f>+Աջափնյակ!H331+Քաղաքապետարան!H331+Ավան!H331+Արաբկիր!H331+Դավթաշեն!H331+Էրեբունի!H331+Կենտրոն!H331+Մալաթիա!H331+'Նոր Նորք'!H331+'Նորք Մարաշ'!H331+Նուբարաշեն!H331+Շենգավիթ!H331+Զեյթուն!H331</f>
        <v>54117.5</v>
      </c>
    </row>
    <row r="332" spans="1:8" ht="17.25" x14ac:dyDescent="0.25">
      <c r="A332" s="6"/>
      <c r="B332" s="6"/>
      <c r="C332" s="4"/>
      <c r="D332" s="8"/>
      <c r="E332" s="57"/>
      <c r="F332" s="334" t="s">
        <v>23</v>
      </c>
      <c r="G332" s="641"/>
      <c r="H332" s="373"/>
    </row>
    <row r="333" spans="1:8" ht="17.25" x14ac:dyDescent="0.25">
      <c r="A333" s="6"/>
      <c r="B333" s="6"/>
      <c r="C333" s="4"/>
      <c r="D333" s="8"/>
      <c r="E333" s="57" t="s">
        <v>919</v>
      </c>
      <c r="F333" s="337" t="s">
        <v>914</v>
      </c>
      <c r="G333" s="527"/>
      <c r="H333" s="61">
        <f>+Աջափնյակ!H333+Քաղաքապետարան!H333+Ավան!H333+Արաբկիր!H333+Դավթաշեն!H333+Էրեբունի!H333+Կենտրոն!H333+Մալաթիա!H333+'Նոր Նորք'!H333+'Նորք Մարաշ'!H333+Նուբարաշեն!H333+Շենգավիթ!H333+Զեյթուն!H333</f>
        <v>10000</v>
      </c>
    </row>
    <row r="334" spans="1:8" ht="17.25" x14ac:dyDescent="0.25">
      <c r="A334" s="6"/>
      <c r="B334" s="6"/>
      <c r="C334" s="4"/>
      <c r="D334" s="8"/>
      <c r="E334" s="57"/>
      <c r="F334" s="339" t="s">
        <v>25</v>
      </c>
      <c r="G334" s="527"/>
      <c r="H334" s="571"/>
    </row>
    <row r="335" spans="1:8" ht="34.5" x14ac:dyDescent="0.25">
      <c r="A335" s="6"/>
      <c r="B335" s="6"/>
      <c r="C335" s="4"/>
      <c r="D335" s="8"/>
      <c r="E335" s="57"/>
      <c r="F335" s="341" t="s">
        <v>915</v>
      </c>
      <c r="G335" s="527"/>
      <c r="H335" s="571"/>
    </row>
    <row r="336" spans="1:8" ht="33" x14ac:dyDescent="0.25">
      <c r="A336" s="6"/>
      <c r="B336" s="6"/>
      <c r="C336" s="4"/>
      <c r="D336" s="8"/>
      <c r="E336" s="57"/>
      <c r="F336" s="342" t="s">
        <v>27</v>
      </c>
      <c r="G336" s="527"/>
      <c r="H336" s="571"/>
    </row>
    <row r="337" spans="1:8" ht="33.75" thickBot="1" x14ac:dyDescent="0.3">
      <c r="A337" s="6"/>
      <c r="B337" s="6"/>
      <c r="C337" s="4"/>
      <c r="D337" s="8"/>
      <c r="E337" s="57"/>
      <c r="F337" s="637" t="s">
        <v>203</v>
      </c>
      <c r="G337" s="514" t="s">
        <v>62</v>
      </c>
      <c r="H337" s="331">
        <f>+Աջափնյակ!H337+Քաղաքապետարան!H337+Ավան!H337+Արաբկիր!H337+Դավթաշեն!H337+Էրեբունի!H337+Կենտրոն!H337+Մալաթիա!H337+'Նոր Նորք'!H337+'Նորք Մարաշ'!H337+Նուբարաշեն!H337+Շենգավիթ!H337+Զեյթուն!H337</f>
        <v>10000</v>
      </c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+Աջափնյակ!H338+Քաղաքապետարան!H338+Ավան!H338+Արաբկիր!H338+Դավթաշեն!H338+Էրեբունի!H338+Կենտրոն!H338+Մալաթիա!H338+'Նոր Նորք'!H338+'Նորք Մարաշ'!H338+Նուբարաշեն!H338+Շենգավիթ!H338+Զեյթուն!H338</f>
        <v>53314192.749999993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76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+Աջափնյակ!H340+Քաղաքապետարան!H340+Ավան!H340+Արաբկիր!H340+Դավթաշեն!H340+Էրեբունի!H340+Կենտրոն!H340+Մալաթիա!H340+'Նոր Նորք'!H340+'Նորք Մարաշ'!H340+Նուբարաշեն!H340+Շենգավիթ!H340+Զեյթուն!H340</f>
        <v>42023266.04999999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37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144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76">
        <f>+Աջափնյակ!H343+Քաղաքապետարան!H343+Ավան!H343+Արաբկիր!H343+Դավթաշեն!H343+Էրեբունի!H343+Կենտրոն!H343+Մալաթիա!H343+'Նոր Նորք'!H343+'Նորք Մարաշ'!H343+Նուբարաշեն!H343+Շենգավիթ!H343+Զեյթուն!H343</f>
        <v>13612534.200000001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30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30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30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47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44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2">
        <f>+Աջափնյակ!H349+Քաղաքապետարան!H349+Ավան!H349+Արաբկիր!H349+Դավթաշեն!H349+Էրեբունի!H349+Կենտրոն!H349+Մալաթիա!H349+'Նոր Նորք'!H349+'Նորք Մարաշ'!H349+Նուբարաշեն!H349+Շենգավիթ!H349+Զեյթուն!H349</f>
        <v>2615000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30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30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30"/>
    </row>
    <row r="353" spans="1:8" ht="33.75" thickBot="1" x14ac:dyDescent="0.3">
      <c r="A353" s="103"/>
      <c r="B353" s="103"/>
      <c r="C353" s="103"/>
      <c r="D353" s="8"/>
      <c r="E353" s="25"/>
      <c r="F353" s="142" t="s">
        <v>203</v>
      </c>
      <c r="G353" s="139">
        <v>4251</v>
      </c>
      <c r="H353" s="37">
        <f>+Աջափնյակ!H353+Քաղաքապետարան!H353+Ավան!H353+Արաբկիր!H353+Դավթաշեն!H353+Էրեբունի!H353+Կենտրոն!H353+Մալաթիա!H353+'Նոր Նորք'!H353+'Նորք Մարաշ'!H353+Նուբարաշեն!H353+Շենգավիթ!H353+Զեյթուն!H353</f>
        <v>2615000</v>
      </c>
    </row>
    <row r="354" spans="1:8" ht="17.25" x14ac:dyDescent="0.25">
      <c r="A354" s="103"/>
      <c r="B354" s="103"/>
      <c r="C354" s="103"/>
      <c r="D354" s="8"/>
      <c r="E354" s="57"/>
      <c r="F354" s="13" t="s">
        <v>23</v>
      </c>
      <c r="G354" s="99"/>
      <c r="H354" s="145"/>
    </row>
    <row r="355" spans="1:8" ht="34.5" x14ac:dyDescent="0.25">
      <c r="A355" s="103"/>
      <c r="B355" s="103"/>
      <c r="C355" s="103"/>
      <c r="D355" s="8"/>
      <c r="E355" s="57">
        <v>50014</v>
      </c>
      <c r="F355" s="26" t="s">
        <v>204</v>
      </c>
      <c r="G355" s="102"/>
      <c r="H355" s="62">
        <f>+Աջափնյակ!H355+Քաղաքապետարան!H355+Ավան!H355+Արաբկիր!H355+Դավթաշեն!H355+Էրեբունի!H355+Կենտրոն!H355+Մալաթիա!H355+'Նոր Նորք'!H355+'Նորք Մարաշ'!H355+Նուբարաշեն!H355+Շենգավիթ!H355+Զեյթուն!H355</f>
        <v>95000</v>
      </c>
    </row>
    <row r="356" spans="1:8" ht="17.25" x14ac:dyDescent="0.25">
      <c r="A356" s="103"/>
      <c r="B356" s="103"/>
      <c r="C356" s="103"/>
      <c r="D356" s="8"/>
      <c r="E356" s="57"/>
      <c r="F356" s="19" t="s">
        <v>25</v>
      </c>
      <c r="G356" s="102"/>
      <c r="H356" s="31"/>
    </row>
    <row r="357" spans="1:8" ht="51.75" x14ac:dyDescent="0.25">
      <c r="A357" s="103"/>
      <c r="B357" s="103"/>
      <c r="C357" s="103"/>
      <c r="D357" s="8"/>
      <c r="E357" s="57"/>
      <c r="F357" s="21" t="s">
        <v>205</v>
      </c>
      <c r="G357" s="102"/>
      <c r="H357" s="31"/>
    </row>
    <row r="358" spans="1:8" ht="33" x14ac:dyDescent="0.25">
      <c r="A358" s="103"/>
      <c r="B358" s="103"/>
      <c r="C358" s="103"/>
      <c r="D358" s="8"/>
      <c r="E358" s="57"/>
      <c r="F358" s="27" t="s">
        <v>27</v>
      </c>
      <c r="G358" s="104"/>
      <c r="H358" s="31"/>
    </row>
    <row r="359" spans="1:8" ht="33.75" thickBot="1" x14ac:dyDescent="0.3">
      <c r="A359" s="103"/>
      <c r="B359" s="103"/>
      <c r="C359" s="103"/>
      <c r="D359" s="8"/>
      <c r="E359" s="57"/>
      <c r="F359" s="105" t="s">
        <v>203</v>
      </c>
      <c r="G359" s="106">
        <v>4251</v>
      </c>
      <c r="H359" s="48">
        <f>+Աջափնյակ!H359+Քաղաքապետարան!H359+Ավան!H359+Արաբկիր!H359+Դավթաշեն!H359+Էրեբունի!H359+Կենտրոն!H359+Մալաթիա!H359+'Նոր Նորք'!H359+'Նորք Մարաշ'!H359+Նուբարաշեն!H359+Շենգավիթ!H359+Զեյթուն!H359</f>
        <v>95000</v>
      </c>
    </row>
    <row r="360" spans="1:8" ht="17.25" x14ac:dyDescent="0.25">
      <c r="A360" s="103"/>
      <c r="B360" s="103"/>
      <c r="C360" s="103"/>
      <c r="D360" s="8"/>
      <c r="E360" s="25"/>
      <c r="F360" s="49" t="s">
        <v>23</v>
      </c>
      <c r="G360" s="146"/>
      <c r="H360" s="253"/>
    </row>
    <row r="361" spans="1:8" ht="17.25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30"/>
    </row>
    <row r="362" spans="1:8" ht="17.25" x14ac:dyDescent="0.25">
      <c r="A362" s="103"/>
      <c r="B362" s="103"/>
      <c r="C362" s="103"/>
      <c r="D362" s="8"/>
      <c r="E362" s="25"/>
      <c r="F362" s="19" t="s">
        <v>25</v>
      </c>
      <c r="G362" s="102"/>
      <c r="H362" s="30"/>
    </row>
    <row r="363" spans="1:8" ht="34.5" x14ac:dyDescent="0.25">
      <c r="A363" s="103"/>
      <c r="B363" s="103"/>
      <c r="C363" s="103"/>
      <c r="D363" s="8"/>
      <c r="E363" s="25"/>
      <c r="F363" s="21" t="s">
        <v>208</v>
      </c>
      <c r="G363" s="102"/>
      <c r="H363" s="30"/>
    </row>
    <row r="364" spans="1:8" ht="33" x14ac:dyDescent="0.25">
      <c r="A364" s="103"/>
      <c r="B364" s="103"/>
      <c r="C364" s="103"/>
      <c r="D364" s="8"/>
      <c r="E364" s="25"/>
      <c r="F364" s="27" t="s">
        <v>27</v>
      </c>
      <c r="G364" s="102"/>
      <c r="H364" s="30"/>
    </row>
    <row r="365" spans="1:8" ht="18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>
        <f>+Աջափնյակ!H365+Քաղաքապետարան!H365+Ավան!H365+Արաբկիր!H365+Դավթաշեն!H365+Էրեբունի!H365+Կենտրոն!H365+Մալաթիա!H365+'Նոր Նորք'!H365+'Նորք Մարաշ'!H365+Նուբարաշեն!H365+Շենգավիթ!H365+Զեյթուն!H365</f>
        <v>1677290.2</v>
      </c>
    </row>
    <row r="366" spans="1:8" ht="17.25" x14ac:dyDescent="0.25">
      <c r="A366" s="103"/>
      <c r="B366" s="103"/>
      <c r="C366" s="103"/>
      <c r="D366" s="8"/>
      <c r="E366" s="25"/>
      <c r="F366" s="13" t="s">
        <v>23</v>
      </c>
      <c r="G366" s="99"/>
      <c r="H366" s="144"/>
    </row>
    <row r="367" spans="1:8" ht="34.5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2">
        <f>+Աջափնյակ!H367+Քաղաքապետարան!H367+Ավան!H367+Արաբկիր!H367+Դավթաշեն!H367+Էրեբունի!H367+Կենտրոն!H367+Մալաթիա!H367+'Նոր Նորք'!H367+'Նորք Մարաշ'!H367+Նուբարաշեն!H367+Շենգավիթ!H367+Զեյթուն!H367</f>
        <v>337851.8</v>
      </c>
    </row>
    <row r="368" spans="1:8" ht="17.25" x14ac:dyDescent="0.25">
      <c r="A368" s="103"/>
      <c r="B368" s="103"/>
      <c r="C368" s="103"/>
      <c r="D368" s="8"/>
      <c r="E368" s="25"/>
      <c r="F368" s="19" t="s">
        <v>25</v>
      </c>
      <c r="G368" s="102"/>
      <c r="H368" s="62"/>
    </row>
    <row r="369" spans="1:8" ht="34.5" x14ac:dyDescent="0.25">
      <c r="A369" s="103"/>
      <c r="B369" s="103"/>
      <c r="C369" s="103"/>
      <c r="D369" s="8"/>
      <c r="E369" s="25"/>
      <c r="F369" s="41" t="s">
        <v>210</v>
      </c>
      <c r="G369" s="102"/>
      <c r="H369" s="62"/>
    </row>
    <row r="370" spans="1:8" ht="33" x14ac:dyDescent="0.25">
      <c r="A370" s="103"/>
      <c r="B370" s="103"/>
      <c r="C370" s="103"/>
      <c r="D370" s="8"/>
      <c r="E370" s="25"/>
      <c r="F370" s="27" t="s">
        <v>27</v>
      </c>
      <c r="G370" s="104"/>
      <c r="H370" s="62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62">
        <f>+Աջափնյակ!H371+Քաղաքապետարան!H371+Ավան!H371+Արաբկիր!H371+Դավթաշեն!H371+Էրեբունի!H371+Կենտրոն!H371+Մալաթիա!H371+'Նոր Նորք'!H371+'Նորք Մարաշ'!H371+Նուբարաշեն!H371+Շենգավիթ!H371+Զեյթուն!H371</f>
        <v>0</v>
      </c>
    </row>
    <row r="372" spans="1:8" ht="18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>
        <f>+Աջափնյակ!H372+Քաղաքապետարան!H372+Ավան!H372+Արաբկիր!H372+Դավթաշեն!H372+Էրեբունի!H372+Կենտրոն!H372+Մալաթիա!H372+'Նոր Նորք'!H372+'Նորք Մարաշ'!H372+Նուբարաշեն!H372+Շենգավիթ!H372+Զեյթուն!H372</f>
        <v>337851.8</v>
      </c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44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30">
        <f>+Աջափնյակ!H374+Քաղաքապետարան!H374+Ավան!H374+Արաբկիր!H374+Դավթաշեն!H374+Էրեբունի!H374+Կենտրոն!H374+Մալաթիա!H374+'Նոր Նորք'!H374+'Նորք Մարաշ'!H374+Նուբարաշեն!H374+Շենգավիթ!H374+Զեյթուն!H374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30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30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30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92</v>
      </c>
      <c r="G378" s="139">
        <v>5113</v>
      </c>
      <c r="H378" s="37">
        <f>+Աջափնյակ!H378+Քաղաքապետարան!H378+Ավան!H378+Արաբկիր!H378+Դավթաշեն!H378+Էրեբունի!H378+Կենտրոն!H378+Մալաթիա!H378+'Նոր Նորք'!H378+'Նորք Մարաշ'!H378+Նուբարաշեն!H378+Շենգավիթ!H378+Զեյթուն!H378</f>
        <v>0</v>
      </c>
    </row>
    <row r="379" spans="1:8" ht="17.25" x14ac:dyDescent="0.25">
      <c r="A379" s="103"/>
      <c r="B379" s="103"/>
      <c r="C379" s="103"/>
      <c r="D379" s="8"/>
      <c r="E379" s="57"/>
      <c r="F379" s="13" t="s">
        <v>23</v>
      </c>
      <c r="G379" s="99"/>
      <c r="H379" s="145"/>
    </row>
    <row r="380" spans="1:8" ht="34.5" x14ac:dyDescent="0.25">
      <c r="A380" s="103"/>
      <c r="B380" s="103"/>
      <c r="C380" s="103"/>
      <c r="D380" s="8"/>
      <c r="E380" s="57">
        <v>80005</v>
      </c>
      <c r="F380" s="71" t="s">
        <v>213</v>
      </c>
      <c r="G380" s="102"/>
      <c r="H380" s="62">
        <f>+Աջափնյակ!H380+Քաղաքապետարան!H380+Ավան!H380+Արաբկիր!H380+Դավթաշեն!H380+Էրեբունի!H380+Կենտրոն!H380+Մալաթիա!H380+'Նոր Նորք'!H380+'Նորք Մարաշ'!H380+Նուբարաշեն!H380+Շենգավիթ!H380+Զեյթուն!H380</f>
        <v>965497.4</v>
      </c>
    </row>
    <row r="381" spans="1:8" ht="17.25" x14ac:dyDescent="0.25">
      <c r="A381" s="103"/>
      <c r="B381" s="103"/>
      <c r="C381" s="103"/>
      <c r="D381" s="8"/>
      <c r="E381" s="57"/>
      <c r="F381" s="19" t="s">
        <v>25</v>
      </c>
      <c r="G381" s="102"/>
      <c r="H381" s="31"/>
    </row>
    <row r="382" spans="1:8" ht="34.5" x14ac:dyDescent="0.25">
      <c r="A382" s="103"/>
      <c r="B382" s="103"/>
      <c r="C382" s="103"/>
      <c r="D382" s="8"/>
      <c r="E382" s="57"/>
      <c r="F382" s="21" t="s">
        <v>214</v>
      </c>
      <c r="G382" s="102"/>
      <c r="H382" s="31"/>
    </row>
    <row r="383" spans="1:8" ht="33" x14ac:dyDescent="0.25">
      <c r="A383" s="103"/>
      <c r="B383" s="103"/>
      <c r="C383" s="103"/>
      <c r="D383" s="8"/>
      <c r="E383" s="57"/>
      <c r="F383" s="27" t="s">
        <v>27</v>
      </c>
      <c r="G383" s="104"/>
      <c r="H383" s="31"/>
    </row>
    <row r="384" spans="1:8" ht="17.25" hidden="1" x14ac:dyDescent="0.25">
      <c r="A384" s="103"/>
      <c r="B384" s="103"/>
      <c r="C384" s="103"/>
      <c r="D384" s="8"/>
      <c r="E384" s="57"/>
      <c r="F384" s="27" t="s">
        <v>689</v>
      </c>
      <c r="G384" s="104">
        <v>5112</v>
      </c>
      <c r="H384" s="31">
        <f>+Աջափնյակ!H384+Քաղաքապետարան!H384+Ավան!H384+Արաբկիր!H384+Դավթաշեն!H384+Էրեբունի!H384+Կենտրոն!H384+Մալաթիա!H384+'Նոր Նորք'!H384+'Նորք Մարաշ'!H384+Նուբարաշեն!H384+Շենգավիթ!H384+Զեյթուն!H384</f>
        <v>0</v>
      </c>
    </row>
    <row r="385" spans="1:8" ht="18" thickBot="1" x14ac:dyDescent="0.3">
      <c r="A385" s="103"/>
      <c r="B385" s="103"/>
      <c r="C385" s="103"/>
      <c r="D385" s="8"/>
      <c r="E385" s="57"/>
      <c r="F385" s="105" t="s">
        <v>92</v>
      </c>
      <c r="G385" s="106">
        <v>5113</v>
      </c>
      <c r="H385" s="48">
        <f>+Աջափնյակ!H385+Քաղաքապետարան!H385+Ավան!H385+Արաբկիր!H385+Դավթաշեն!H385+Էրեբունի!H385+Կենտրոն!H385+Մալաթիա!H385+'Նոր Նորք'!H385+'Նորք Մարաշ'!H385+Նուբարաշեն!H385+Շենգավիթ!H385+Զեյթուն!H385</f>
        <v>965497.4</v>
      </c>
    </row>
    <row r="386" spans="1:8" ht="17.25" x14ac:dyDescent="0.25">
      <c r="A386" s="103"/>
      <c r="B386" s="103"/>
      <c r="C386" s="103"/>
      <c r="D386" s="8"/>
      <c r="E386" s="25"/>
      <c r="F386" s="49" t="s">
        <v>23</v>
      </c>
      <c r="G386" s="146"/>
      <c r="H386" s="253"/>
    </row>
    <row r="387" spans="1:8" ht="69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2">
        <f>+Աջափնյակ!H387+Քաղաքապետարան!H387+Ավան!H387+Արաբկիր!H387+Դավթաշեն!H387+Էրեբունի!H387+Կենտրոն!H387+Մալաթիա!H387+'Նոր Նորք'!H387+'Նորք Մարաշ'!H387+Նուբարաշեն!H387+Շենգավիթ!H387+Զեյթուն!H387</f>
        <v>6322439.4000000004</v>
      </c>
    </row>
    <row r="388" spans="1:8" ht="17.25" x14ac:dyDescent="0.25">
      <c r="A388" s="103"/>
      <c r="B388" s="103"/>
      <c r="C388" s="103"/>
      <c r="D388" s="8"/>
      <c r="E388" s="25"/>
      <c r="F388" s="19" t="s">
        <v>25</v>
      </c>
      <c r="G388" s="102"/>
      <c r="H388" s="30"/>
    </row>
    <row r="389" spans="1:8" ht="41.25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30"/>
    </row>
    <row r="390" spans="1:8" ht="33" x14ac:dyDescent="0.25">
      <c r="A390" s="103"/>
      <c r="B390" s="103"/>
      <c r="C390" s="103"/>
      <c r="D390" s="8"/>
      <c r="E390" s="25"/>
      <c r="F390" s="27" t="s">
        <v>27</v>
      </c>
      <c r="G390" s="104"/>
      <c r="H390" s="30"/>
    </row>
    <row r="391" spans="1:8" ht="18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>
        <f>+Աջափնյակ!H391+Քաղաքապետարան!H391+Ավան!H391+Արաբկիր!H391+Դավթաշեն!H391+Էրեբունի!H391+Կենտրոն!H391+Մալաթիա!H391+'Նոր Նորք'!H391+'Նորք Մարաշ'!H391+Նուբարաշեն!H391+Շենգավիթ!H391+Զեյթուն!H391</f>
        <v>6322439.4000000004</v>
      </c>
    </row>
    <row r="392" spans="1:8" ht="17.25" x14ac:dyDescent="0.25">
      <c r="A392" s="103"/>
      <c r="B392" s="103"/>
      <c r="C392" s="103"/>
      <c r="D392" s="8"/>
      <c r="E392" s="25"/>
      <c r="F392" s="13" t="s">
        <v>23</v>
      </c>
      <c r="G392" s="99"/>
      <c r="H392" s="144"/>
    </row>
    <row r="393" spans="1:8" ht="86.25" x14ac:dyDescent="0.25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62">
        <f>+Աջափնյակ!H393+Քաղաքապետարան!H393+Ավան!H393+Արաբկիր!H393+Դավթաշեն!H393+Էրեբունի!H393+Կենտրոն!H393+Մալաթիա!H393+'Նոր Նորք'!H393+'Նորք Մարաշ'!H393+Նուբարաշեն!H393+Շենգավիթ!H393+Զեյթուն!H393</f>
        <v>699455.4</v>
      </c>
    </row>
    <row r="394" spans="1:8" ht="17.25" x14ac:dyDescent="0.25">
      <c r="A394" s="103"/>
      <c r="B394" s="103"/>
      <c r="C394" s="103"/>
      <c r="D394" s="8"/>
      <c r="E394" s="25"/>
      <c r="F394" s="19" t="s">
        <v>25</v>
      </c>
      <c r="G394" s="102"/>
      <c r="H394" s="30"/>
    </row>
    <row r="395" spans="1:8" ht="36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30"/>
    </row>
    <row r="396" spans="1:8" ht="33" x14ac:dyDescent="0.25">
      <c r="A396" s="103"/>
      <c r="B396" s="103"/>
      <c r="C396" s="103"/>
      <c r="D396" s="8"/>
      <c r="E396" s="25"/>
      <c r="F396" s="27" t="s">
        <v>27</v>
      </c>
      <c r="G396" s="104"/>
      <c r="H396" s="30"/>
    </row>
    <row r="397" spans="1:8" ht="18" thickBot="1" x14ac:dyDescent="0.3">
      <c r="A397" s="103"/>
      <c r="B397" s="103"/>
      <c r="C397" s="103"/>
      <c r="D397" s="8"/>
      <c r="E397" s="25"/>
      <c r="F397" s="142" t="s">
        <v>217</v>
      </c>
      <c r="G397" s="139">
        <v>4861</v>
      </c>
      <c r="H397" s="37">
        <f>+Աջափնյակ!H397+Քաղաքապետարան!H397+Ավան!H397+Արաբկիր!H397+Դավթաշեն!H397+Էրեբունի!H397+Կենտրոն!H397+Մալաթիա!H397+'Նոր Նորք'!H397+'Նորք Մարաշ'!H397+Նուբարաշեն!H397+Շենգավիթ!H397+Զեյթուն!H397</f>
        <v>699455.4</v>
      </c>
    </row>
    <row r="398" spans="1:8" ht="17.25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62">
        <f>+Աջափնյակ!H399+Քաղաքապետարան!H399+Ավան!H399+Արաբկիր!H399+Դավթաշեն!H399+Էրեբունի!H399+Կենտրոն!H399+Մալաթիա!H399+'Նոր Նորք'!H399+'Նորք Մարաշ'!H399+Նուբարաշեն!H399+Շենգավիթ!H399+Զեյթուն!H399</f>
        <v>500000</v>
      </c>
    </row>
    <row r="400" spans="1:8" ht="17.25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thickBot="1" x14ac:dyDescent="0.3">
      <c r="A403" s="103"/>
      <c r="B403" s="103"/>
      <c r="C403" s="103"/>
      <c r="D403" s="8"/>
      <c r="E403" s="57"/>
      <c r="F403" s="142" t="s">
        <v>541</v>
      </c>
      <c r="G403" s="139">
        <v>4729</v>
      </c>
      <c r="H403" s="279">
        <f>+Աջափնյակ!H403+Քաղաքապետարան!H403+Ավան!H403+Արաբկիր!H403+Դավթաշեն!H403+Էրեբունի!H403+Կենտրոն!H403+Մալաթիա!H403+'Նոր Նորք'!H403+'Նորք Մարաշ'!H403+Նուբարաշեն!H403+Շենգավիթ!H403+Զեյթուն!H403</f>
        <v>500000</v>
      </c>
    </row>
    <row r="404" spans="1:8" ht="17.25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62">
        <f>+Աջափնյակ!H405+Քաղաքապետարան!H405+Ավան!H405+Արաբկիր!H405+Դավթաշեն!H405+Էրեբունի!H405+Կենտրոն!H405+Մալաթիա!H405+'Նոր Նորք'!H405+'Նորք Մարաշ'!H405+Նուբարաշեն!H405+Շենգավիթ!H405+Զեյթուն!H405</f>
        <v>400000</v>
      </c>
    </row>
    <row r="406" spans="1:8" ht="17.25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thickBot="1" x14ac:dyDescent="0.3">
      <c r="A409" s="103"/>
      <c r="B409" s="103"/>
      <c r="C409" s="103"/>
      <c r="D409" s="8"/>
      <c r="E409" s="57"/>
      <c r="F409" s="105" t="s">
        <v>541</v>
      </c>
      <c r="G409" s="106">
        <v>4729</v>
      </c>
      <c r="H409" s="48">
        <f>+Աջափնյակ!H409+Քաղաքապետարան!H409+Ավան!H409+Արաբկիր!H409+Դավթաշեն!H409+Էրեբունի!H409+Կենտրոն!H409+Մալաթիա!H409+'Նոր Նորք'!H409+'Նորք Մարաշ'!H409+Նուբարաշեն!H409+Շենգավիթ!H409+Զեյթուն!H409</f>
        <v>400000</v>
      </c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253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2">
        <f>+Աջափնյակ!H411+Քաղաքապետարան!H411+Ավան!H411+Արաբկիր!H411+Դավթաշեն!H411+Էրեբունի!H411+Կենտրոն!H411+Մալաթիա!H411+'Նոր Նորք'!H411+'Նորք Մարաշ'!H411+Նուբարաշեն!H411+Շենգավիթ!H411+Զեյթուն!H411</f>
        <v>1754850.05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30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30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30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37"/>
    </row>
    <row r="416" spans="1:8" ht="17.25" x14ac:dyDescent="0.25">
      <c r="A416" s="103"/>
      <c r="B416" s="103"/>
      <c r="C416" s="103"/>
      <c r="D416" s="8"/>
      <c r="E416" s="57"/>
      <c r="F416" s="352" t="s">
        <v>23</v>
      </c>
      <c r="G416" s="353"/>
      <c r="H416" s="354"/>
    </row>
    <row r="417" spans="1:8" ht="37.5" customHeight="1" x14ac:dyDescent="0.25">
      <c r="A417" s="103"/>
      <c r="B417" s="103"/>
      <c r="C417" s="103"/>
      <c r="D417" s="8"/>
      <c r="E417" s="57">
        <v>50015</v>
      </c>
      <c r="F417" s="355" t="s">
        <v>729</v>
      </c>
      <c r="G417" s="102"/>
      <c r="H417" s="356">
        <f>+Աջափնյակ!H417+Քաղաքապետարան!H417+Ավան!H417+Արաբկիր!H417+Դավթաշեն!H417+Էրեբունի!H417+Կենտրոն!H417+Մալաթիա!H417+'Նոր Նորք'!H417+'Նորք Մարաշ'!H417+Նուբարաշեն!H417+Շենգավիթ!H417+Զեյթուն!H417</f>
        <v>6312.3</v>
      </c>
    </row>
    <row r="418" spans="1:8" ht="17.25" x14ac:dyDescent="0.25">
      <c r="A418" s="103"/>
      <c r="B418" s="103"/>
      <c r="C418" s="103"/>
      <c r="D418" s="8"/>
      <c r="E418" s="57"/>
      <c r="F418" s="357" t="s">
        <v>25</v>
      </c>
      <c r="G418" s="102"/>
      <c r="H418" s="327"/>
    </row>
    <row r="419" spans="1:8" ht="51.75" x14ac:dyDescent="0.25">
      <c r="A419" s="103"/>
      <c r="B419" s="103"/>
      <c r="C419" s="103"/>
      <c r="D419" s="8"/>
      <c r="E419" s="57"/>
      <c r="F419" s="358" t="s">
        <v>731</v>
      </c>
      <c r="G419" s="102"/>
      <c r="H419" s="327"/>
    </row>
    <row r="420" spans="1:8" ht="34.5" x14ac:dyDescent="0.25">
      <c r="A420" s="103"/>
      <c r="B420" s="103"/>
      <c r="C420" s="103"/>
      <c r="D420" s="8"/>
      <c r="E420" s="57"/>
      <c r="F420" s="367" t="s">
        <v>27</v>
      </c>
      <c r="G420" s="102"/>
      <c r="H420" s="327"/>
    </row>
    <row r="421" spans="1:8" ht="17.25" x14ac:dyDescent="0.25">
      <c r="A421" s="103"/>
      <c r="B421" s="103"/>
      <c r="C421" s="103"/>
      <c r="D421" s="8"/>
      <c r="E421" s="57"/>
      <c r="F421" s="368" t="s">
        <v>837</v>
      </c>
      <c r="G421" s="104">
        <v>4212</v>
      </c>
      <c r="H421" s="327">
        <f>+Աջափնյակ!H421+Քաղաքապետարան!H421+Ավան!H421+Արաբկիր!H421+Դավթաշեն!H421+Էրեբունի!H421+Կենտրոն!H421+Մալաթիա!H421+'Նոր Նորք'!H421+'Նորք Մարաշ'!H421+Նուբարաշեն!H421+Շենգավիթ!H421+Զեյթուն!H421</f>
        <v>868.3</v>
      </c>
    </row>
    <row r="422" spans="1:8" ht="17.25" x14ac:dyDescent="0.25">
      <c r="A422" s="103"/>
      <c r="B422" s="103"/>
      <c r="C422" s="103"/>
      <c r="D422" s="8"/>
      <c r="E422" s="57"/>
      <c r="F422" s="369" t="s">
        <v>835</v>
      </c>
      <c r="G422" s="104" t="s">
        <v>36</v>
      </c>
      <c r="H422" s="327">
        <f>+Աջափնյակ!H422+Քաղաքապետարան!H422+Ավան!H422+Արաբկիր!H422+Դավթաշեն!H422+Էրեբունի!H422+Կենտրոն!H422+Մալաթիա!H422+'Նոր Նորք'!H422+'Նորք Մարաշ'!H422+Նուբարաշեն!H422+Շենգավիթ!H422+Զեյթուն!H422</f>
        <v>444</v>
      </c>
    </row>
    <row r="423" spans="1:8" ht="18" thickBot="1" x14ac:dyDescent="0.3">
      <c r="A423" s="103"/>
      <c r="B423" s="103"/>
      <c r="C423" s="103"/>
      <c r="D423" s="8"/>
      <c r="E423" s="57"/>
      <c r="F423" s="360" t="s">
        <v>158</v>
      </c>
      <c r="G423" s="361">
        <v>4239</v>
      </c>
      <c r="H423" s="331">
        <f>+Աջափնյակ!H423+Քաղաքապետարան!H423+Ավան!H423+Արաբկիր!H423+Դավթաշեն!H423+Էրեբունի!H423+Կենտրոն!H423+Մալաթիա!H423+'Նոր Նորք'!H423+'Նորք Մարաշ'!H423+Նուբարաշեն!H423+Շենգավիթ!H423+Զեյթուն!H423</f>
        <v>5000</v>
      </c>
    </row>
    <row r="424" spans="1:8" ht="33.75" hidden="1" thickBot="1" x14ac:dyDescent="0.3">
      <c r="A424" s="103"/>
      <c r="B424" s="103"/>
      <c r="C424" s="103"/>
      <c r="D424" s="8"/>
      <c r="E424" s="57"/>
      <c r="F424" s="351" t="s">
        <v>203</v>
      </c>
      <c r="G424" s="212">
        <v>4251</v>
      </c>
      <c r="H424" s="54">
        <f>+Աջափնյակ!H424+Քաղաքապետարան!H424+Ավան!H424+Արաբկիր!H424+Դավթաշեն!H424+Էրեբունի!H424+Կենտրոն!H424+Մալաթիա!H424+'Նոր Նորք'!H424+'Նորք Մարաշ'!H424+Նուբարաշեն!H424+Շենգավիթ!H424+Զեյթուն!H424</f>
        <v>0</v>
      </c>
    </row>
    <row r="425" spans="1:8" ht="17.25" x14ac:dyDescent="0.25">
      <c r="A425" s="103"/>
      <c r="B425" s="103"/>
      <c r="C425" s="103"/>
      <c r="D425" s="8"/>
      <c r="E425" s="25"/>
      <c r="F425" s="49" t="s">
        <v>23</v>
      </c>
      <c r="G425" s="146"/>
      <c r="H425" s="253"/>
    </row>
    <row r="426" spans="1:8" ht="34.5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2">
        <f>+Աջափնյակ!H426+Քաղաքապետարան!H426+Ավան!H426+Արաբկիր!H426+Դավթաշեն!H426+Էրեբունի!H426+Կենտրոն!H426+Մալաթիա!H426+'Նոր Նորք'!H426+'Նորք Մարաշ'!H426+Նուբարաշեն!H426+Շենգավիթ!H426+Զեյթուն!H426</f>
        <v>450000</v>
      </c>
    </row>
    <row r="427" spans="1:8" ht="17.25" x14ac:dyDescent="0.25">
      <c r="A427" s="103"/>
      <c r="B427" s="103"/>
      <c r="C427" s="103"/>
      <c r="D427" s="8"/>
      <c r="E427" s="25"/>
      <c r="F427" s="19" t="s">
        <v>25</v>
      </c>
      <c r="G427" s="102"/>
      <c r="H427" s="30"/>
    </row>
    <row r="428" spans="1:8" ht="17.25" x14ac:dyDescent="0.25">
      <c r="A428" s="103"/>
      <c r="B428" s="103"/>
      <c r="C428" s="103"/>
      <c r="D428" s="8"/>
      <c r="E428" s="25"/>
      <c r="F428" s="41" t="s">
        <v>225</v>
      </c>
      <c r="G428" s="102"/>
      <c r="H428" s="30"/>
    </row>
    <row r="429" spans="1:8" ht="34.5" x14ac:dyDescent="0.25">
      <c r="A429" s="103"/>
      <c r="B429" s="103"/>
      <c r="C429" s="103"/>
      <c r="D429" s="8"/>
      <c r="E429" s="25"/>
      <c r="F429" s="41" t="s">
        <v>27</v>
      </c>
      <c r="G429" s="102"/>
      <c r="H429" s="30"/>
    </row>
    <row r="430" spans="1:8" ht="33" x14ac:dyDescent="0.25">
      <c r="A430" s="103"/>
      <c r="B430" s="103"/>
      <c r="C430" s="103"/>
      <c r="D430" s="8"/>
      <c r="E430" s="25"/>
      <c r="F430" s="27" t="s">
        <v>831</v>
      </c>
      <c r="G430" s="104">
        <v>4511</v>
      </c>
      <c r="H430" s="30">
        <f>+Աջափնյակ!H430+Քաղաքապետարան!H430+Ավան!H430+Արաբկիր!H430+Դավթաշեն!H430+Էրեբունի!H430+Կենտրոն!H430+Մալաթիա!H430+'Նոր Նորք'!H430+'Նորք Մարաշ'!H430+Նուբարաշեն!H430+Շենգավիթ!H430+Զեյթուն!H430</f>
        <v>90000</v>
      </c>
    </row>
    <row r="431" spans="1:8" ht="18" thickBot="1" x14ac:dyDescent="0.3">
      <c r="A431" s="103"/>
      <c r="B431" s="103"/>
      <c r="C431" s="103"/>
      <c r="D431" s="8"/>
      <c r="E431" s="25"/>
      <c r="F431" s="105" t="s">
        <v>217</v>
      </c>
      <c r="G431" s="106">
        <v>4861</v>
      </c>
      <c r="H431" s="47">
        <f>+Աջափնյակ!H431+Քաղաքապետարան!H431+Ավան!H431+Արաբկիր!H431+Դավթաշեն!H431+Էրեբունի!H431+Կենտրոն!H431+Մալաթիա!H431+'Նոր Նորք'!H431+'Նորք Մարաշ'!H431+Նուբարաշեն!H431+Շենգավիթ!H431+Զեյթուն!H431</f>
        <v>360000</v>
      </c>
    </row>
    <row r="432" spans="1:8" ht="17.25" x14ac:dyDescent="0.25">
      <c r="A432" s="103"/>
      <c r="B432" s="103"/>
      <c r="C432" s="103"/>
      <c r="D432" s="8"/>
      <c r="E432" s="25"/>
      <c r="F432" s="13" t="s">
        <v>23</v>
      </c>
      <c r="G432" s="99"/>
      <c r="H432" s="144"/>
    </row>
    <row r="433" spans="1:8" ht="40.5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2">
        <f>+Աջափնյակ!H433+Քաղաքապետարան!H433+Ավան!H433+Արաբկիր!H433+Դավթաշեն!H433+Էրեբունի!H433+Կենտրոն!H433+Մալաթիա!H433+'Նոր Նորք'!H433+'Նորք Մարաշ'!H433+Նուբարաշեն!H433+Շենգավիթ!H433+Զեյթուն!H433</f>
        <v>44742.2</v>
      </c>
    </row>
    <row r="434" spans="1:8" ht="17.25" x14ac:dyDescent="0.25">
      <c r="A434" s="103"/>
      <c r="B434" s="103"/>
      <c r="C434" s="103"/>
      <c r="D434" s="8"/>
      <c r="E434" s="25"/>
      <c r="F434" s="19" t="s">
        <v>25</v>
      </c>
      <c r="G434" s="102"/>
      <c r="H434" s="30"/>
    </row>
    <row r="435" spans="1:8" ht="51.75" x14ac:dyDescent="0.25">
      <c r="A435" s="103"/>
      <c r="B435" s="103"/>
      <c r="C435" s="103"/>
      <c r="D435" s="8"/>
      <c r="E435" s="25"/>
      <c r="F435" s="21" t="s">
        <v>228</v>
      </c>
      <c r="G435" s="102"/>
      <c r="H435" s="30"/>
    </row>
    <row r="436" spans="1:8" ht="33" x14ac:dyDescent="0.25">
      <c r="A436" s="103"/>
      <c r="B436" s="103"/>
      <c r="C436" s="103"/>
      <c r="D436" s="8"/>
      <c r="E436" s="25"/>
      <c r="F436" s="27" t="s">
        <v>27</v>
      </c>
      <c r="G436" s="104"/>
      <c r="H436" s="30"/>
    </row>
    <row r="437" spans="1:8" ht="33.75" thickBot="1" x14ac:dyDescent="0.3">
      <c r="A437" s="103"/>
      <c r="B437" s="103"/>
      <c r="C437" s="103"/>
      <c r="D437" s="8"/>
      <c r="E437" s="25"/>
      <c r="F437" s="105" t="s">
        <v>203</v>
      </c>
      <c r="G437" s="106">
        <v>4251</v>
      </c>
      <c r="H437" s="47">
        <f>+Աջափնյակ!H437+Քաղաքապետարան!H437+Ավան!H437+Արաբկիր!H437+Դավթաշեն!H437+Էրեբունի!H437+Կենտրոն!H437+Մալաթիա!H437+'Նոր Նորք'!H437+'Նորք Մարաշ'!H437+Նուբարաշեն!H437+Շենգավիթ!H437+Զեյթուն!H437</f>
        <v>44742.2</v>
      </c>
    </row>
    <row r="438" spans="1:8" ht="17.25" x14ac:dyDescent="0.25">
      <c r="A438" s="103"/>
      <c r="B438" s="103"/>
      <c r="C438" s="103"/>
      <c r="D438" s="8"/>
      <c r="E438" s="25"/>
      <c r="F438" s="13" t="s">
        <v>23</v>
      </c>
      <c r="G438" s="99"/>
      <c r="H438" s="144"/>
    </row>
    <row r="439" spans="1:8" ht="90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2">
        <f>+Աջափնյակ!H439+Քաղաքապետարան!H439+Ավան!H439+Արաբկիր!H439+Դավթաշեն!H439+Էրեբունի!H439+Կենտրոն!H439+Մալաթիա!H439+'Նոր Նորք'!H439+'Նորք Մարաշ'!H439+Նուբարաշեն!H439+Շենգավիթ!H439+Զեյթուն!H439</f>
        <v>765928.6</v>
      </c>
    </row>
    <row r="440" spans="1:8" ht="17.25" x14ac:dyDescent="0.25">
      <c r="A440" s="103"/>
      <c r="B440" s="103"/>
      <c r="C440" s="103"/>
      <c r="D440" s="8"/>
      <c r="E440" s="25"/>
      <c r="F440" s="19" t="s">
        <v>25</v>
      </c>
      <c r="G440" s="102"/>
      <c r="H440" s="30"/>
    </row>
    <row r="441" spans="1:8" ht="69" x14ac:dyDescent="0.25">
      <c r="A441" s="103"/>
      <c r="B441" s="103"/>
      <c r="C441" s="103"/>
      <c r="D441" s="8"/>
      <c r="E441" s="25"/>
      <c r="F441" s="21" t="s">
        <v>230</v>
      </c>
      <c r="G441" s="102"/>
      <c r="H441" s="30"/>
    </row>
    <row r="442" spans="1:8" ht="33" x14ac:dyDescent="0.25">
      <c r="A442" s="103"/>
      <c r="B442" s="103"/>
      <c r="C442" s="103"/>
      <c r="D442" s="8"/>
      <c r="E442" s="25"/>
      <c r="F442" s="27" t="s">
        <v>27</v>
      </c>
      <c r="G442" s="104"/>
      <c r="H442" s="30"/>
    </row>
    <row r="443" spans="1:8" ht="17.25" x14ac:dyDescent="0.25">
      <c r="A443" s="103"/>
      <c r="B443" s="103"/>
      <c r="C443" s="103"/>
      <c r="D443" s="8"/>
      <c r="E443" s="25"/>
      <c r="F443" s="32" t="s">
        <v>837</v>
      </c>
      <c r="G443" s="139">
        <v>4212</v>
      </c>
      <c r="H443" s="30">
        <f>+Աջափնյակ!H443+Քաղաքապետարան!H443+Ավան!H443+Արաբկիր!H443+Դավթաշեն!H443+Էրեբունի!H443+Կենտրոն!H443+Մալաթիա!H443+'Նոր Նորք'!H443+'Նորք Մարաշ'!H443+Նուբարաշեն!H443+Շենգավիթ!H443+Զեյթուն!H443</f>
        <v>48000</v>
      </c>
    </row>
    <row r="444" spans="1:8" ht="18" thickBot="1" x14ac:dyDescent="0.3">
      <c r="A444" s="103"/>
      <c r="B444" s="103"/>
      <c r="C444" s="103"/>
      <c r="D444" s="8"/>
      <c r="E444" s="25"/>
      <c r="F444" s="105" t="s">
        <v>217</v>
      </c>
      <c r="G444" s="106">
        <v>4861</v>
      </c>
      <c r="H444" s="47">
        <f>+Աջափնյակ!H444+Քաղաքապետարան!H444+Ավան!H444+Արաբկիր!H444+Դավթաշեն!H444+Էրեբունի!H444+Կենտրոն!H444+Մալաթիա!H444+'Նոր Նորք'!H444+'Նորք Մարաշ'!H444+Նուբարաշեն!H444+Շենգավիթ!H444+Զեյթուն!H444</f>
        <v>717928.6</v>
      </c>
    </row>
    <row r="445" spans="1:8" ht="17.25" x14ac:dyDescent="0.25">
      <c r="A445" s="103"/>
      <c r="B445" s="103"/>
      <c r="C445" s="103"/>
      <c r="D445" s="8"/>
      <c r="E445" s="25"/>
      <c r="F445" s="49" t="s">
        <v>23</v>
      </c>
      <c r="G445" s="146"/>
      <c r="H445" s="253"/>
    </row>
    <row r="446" spans="1:8" ht="34.5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2">
        <f>+Աջափնյակ!H446+Քաղաքապետարան!H446+Ավան!H446+Արաբկիր!H446+Դավթաշեն!H446+Էրեբունի!H446+Կենտրոն!H446+Մալաթիա!H446+'Նոր Նորք'!H446+'Նորք Մարաշ'!H446+Նուբարաշեն!H446+Շենգավիթ!H446+Զեյթուն!H446</f>
        <v>237941.25</v>
      </c>
    </row>
    <row r="447" spans="1:8" ht="17.25" x14ac:dyDescent="0.25">
      <c r="A447" s="103"/>
      <c r="B447" s="103"/>
      <c r="C447" s="103"/>
      <c r="D447" s="8"/>
      <c r="E447" s="25"/>
      <c r="F447" s="19" t="s">
        <v>25</v>
      </c>
      <c r="G447" s="102"/>
      <c r="H447" s="30"/>
    </row>
    <row r="448" spans="1:8" ht="69" x14ac:dyDescent="0.25">
      <c r="A448" s="103"/>
      <c r="B448" s="103"/>
      <c r="C448" s="103"/>
      <c r="D448" s="8"/>
      <c r="E448" s="25"/>
      <c r="F448" s="21" t="s">
        <v>744</v>
      </c>
      <c r="G448" s="102"/>
      <c r="H448" s="30"/>
    </row>
    <row r="449" spans="1:8" ht="33" x14ac:dyDescent="0.25">
      <c r="A449" s="103"/>
      <c r="B449" s="103"/>
      <c r="C449" s="103"/>
      <c r="D449" s="8"/>
      <c r="E449" s="25"/>
      <c r="F449" s="27" t="s">
        <v>27</v>
      </c>
      <c r="G449" s="104"/>
      <c r="H449" s="30"/>
    </row>
    <row r="450" spans="1:8" ht="18" thickBot="1" x14ac:dyDescent="0.3">
      <c r="A450" s="103"/>
      <c r="B450" s="103"/>
      <c r="C450" s="103"/>
      <c r="D450" s="8"/>
      <c r="E450" s="25"/>
      <c r="F450" s="142" t="s">
        <v>830</v>
      </c>
      <c r="G450" s="139">
        <v>5129</v>
      </c>
      <c r="H450" s="37">
        <f>+Աջափնյակ!H450+Քաղաքապետարան!H450+Ավան!H450+Արաբկիր!H450+Դավթաշեն!H450+Էրեբունի!H450+Կենտրոն!H450+Մալաթիա!H450+'Նոր Նորք'!H450+'Նորք Մարաշ'!H450+Նուբարաշեն!H450+Շենգավիթ!H450+Զեյթուն!H450</f>
        <v>237941.25</v>
      </c>
    </row>
    <row r="451" spans="1:8" ht="17.25" x14ac:dyDescent="0.25">
      <c r="A451" s="103"/>
      <c r="B451" s="103"/>
      <c r="C451" s="103"/>
      <c r="D451" s="8"/>
      <c r="E451" s="25"/>
      <c r="F451" s="13" t="s">
        <v>23</v>
      </c>
      <c r="G451" s="99"/>
      <c r="H451" s="144"/>
    </row>
    <row r="452" spans="1:8" ht="51.75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2">
        <f>+Աջափնյակ!H452+Քաղաքապետարան!H452+Ավան!H452+Արաբկիր!H452+Դավթաշեն!H452+Էրեբունի!H452+Կենտրոն!H452+Մալաթիա!H452+'Նոր Նորք'!H452+'Նորք Մարաշ'!H452+Նուբարաշեն!H452+Շենգավիթ!H452+Զեյթուն!H452</f>
        <v>227615.7</v>
      </c>
    </row>
    <row r="453" spans="1:8" ht="17.25" x14ac:dyDescent="0.25">
      <c r="A453" s="140"/>
      <c r="B453" s="103"/>
      <c r="C453" s="103"/>
      <c r="D453" s="8"/>
      <c r="E453" s="25"/>
      <c r="F453" s="19" t="s">
        <v>25</v>
      </c>
      <c r="G453" s="102"/>
      <c r="H453" s="30"/>
    </row>
    <row r="454" spans="1:8" ht="51.75" x14ac:dyDescent="0.25">
      <c r="A454" s="140"/>
      <c r="B454" s="103"/>
      <c r="C454" s="103"/>
      <c r="D454" s="8"/>
      <c r="E454" s="25"/>
      <c r="F454" s="21" t="s">
        <v>234</v>
      </c>
      <c r="G454" s="102"/>
      <c r="H454" s="30"/>
    </row>
    <row r="455" spans="1:8" ht="33" x14ac:dyDescent="0.25">
      <c r="A455" s="140"/>
      <c r="B455" s="103"/>
      <c r="C455" s="103"/>
      <c r="D455" s="8"/>
      <c r="E455" s="25"/>
      <c r="F455" s="27" t="s">
        <v>27</v>
      </c>
      <c r="G455" s="104"/>
      <c r="H455" s="30"/>
    </row>
    <row r="456" spans="1:8" ht="17.25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>
        <f>+Աջափնյակ!H456+Քաղաքապետարան!H456+Ավան!H456+Արաբկիր!H456+Դավթաշեն!H456+Էրեբունի!H456+Կենտրոն!H456+Մալաթիա!H456+'Նոր Նորք'!H456+'Նորք Մարաշ'!H456+Նուբարաշեն!H456+Շենգավիթ!H456+Զեյթուն!H456</f>
        <v>81788.800000000003</v>
      </c>
    </row>
    <row r="457" spans="1:8" ht="18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>
        <f>+Աջափնյակ!H457+Քաղաքապետարան!H457+Ավան!H457+Արաբկիր!H457+Դավթաշեն!H457+Էրեբունի!H457+Կենտրոն!H457+Մալաթիա!H457+'Նոր Նորք'!H457+'Նորք Մարաշ'!H457+Նուբարաշեն!H457+Շենգավիթ!H457+Զեյթուն!H457</f>
        <v>145826.90000000002</v>
      </c>
    </row>
    <row r="458" spans="1:8" ht="17.25" x14ac:dyDescent="0.25">
      <c r="A458" s="103"/>
      <c r="B458" s="103"/>
      <c r="C458" s="103"/>
      <c r="D458" s="8"/>
      <c r="E458" s="25"/>
      <c r="F458" s="13" t="s">
        <v>23</v>
      </c>
      <c r="G458" s="100"/>
      <c r="H458" s="144"/>
    </row>
    <row r="459" spans="1:8" ht="51.75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2">
        <f>+Աջափնյակ!H459+Քաղաքապետարան!H459+Ավան!H459+Արաբկիր!H459+Դավթաշեն!H459+Էրեբունի!H459+Կենտրոն!H459+Մալաթիա!H459+'Նոր Նորք'!H459+'Նորք Մարաշ'!H459+Նուբարաշեն!H459+Շենգավիթ!H459+Զեյթուն!H459</f>
        <v>22310</v>
      </c>
    </row>
    <row r="460" spans="1:8" ht="17.25" x14ac:dyDescent="0.25">
      <c r="A460" s="103"/>
      <c r="B460" s="103"/>
      <c r="C460" s="103"/>
      <c r="D460" s="8"/>
      <c r="E460" s="25"/>
      <c r="F460" s="19" t="s">
        <v>25</v>
      </c>
      <c r="G460" s="103"/>
      <c r="H460" s="30"/>
    </row>
    <row r="461" spans="1:8" ht="66.75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30"/>
    </row>
    <row r="462" spans="1:8" ht="33" x14ac:dyDescent="0.25">
      <c r="A462" s="103"/>
      <c r="B462" s="103"/>
      <c r="C462" s="103"/>
      <c r="D462" s="8"/>
      <c r="E462" s="25"/>
      <c r="F462" s="27" t="s">
        <v>27</v>
      </c>
      <c r="G462" s="104"/>
      <c r="H462" s="30"/>
    </row>
    <row r="463" spans="1:8" ht="18" thickBot="1" x14ac:dyDescent="0.3">
      <c r="A463" s="103"/>
      <c r="B463" s="103"/>
      <c r="C463" s="103"/>
      <c r="D463" s="8"/>
      <c r="E463" s="25"/>
      <c r="F463" s="80" t="s">
        <v>830</v>
      </c>
      <c r="G463" s="139">
        <v>5129</v>
      </c>
      <c r="H463" s="47">
        <f>+Աջափնյակ!H463+Քաղաքապետարան!H463+Ավան!H463+Արաբկիր!H463+Դավթաշեն!H463+Էրեբունի!H463+Կենտրոն!H463+Մալաթիա!H463+'Նոր Նորք'!H463+'Նորք Մարաշ'!H463+Նուբարաշեն!H463+Շենգավիթ!H463+Զեյթուն!H463</f>
        <v>22310</v>
      </c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44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76">
        <f>+Աջափնյակ!H465+Քաղաքապետարան!H465+Ավան!H465+Արաբկիր!H465+Դավթաշեն!H465+Էրեբունի!H465+Կենտրոն!H465+Մալաթիա!H465+'Նոր Նորք'!H465+'Նորք Մարաշ'!H465+Նուբարաշեն!H465+Շենգավիթ!H465+Զեյթուն!H465</f>
        <v>1240364.4000000001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30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30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30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47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44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2">
        <f>+Աջափնյակ!H471+Քաղաքապետարան!H471+Ավան!H471+Արաբկիր!H471+Դավթաշեն!H471+Էրեբունի!H471+Կենտրոն!H471+Մալաթիա!H471+'Նոր Նորք'!H471+'Նորք Մարաշ'!H471+Նուբարաշեն!H471+Շենգավիթ!H471+Զեյթուն!H471</f>
        <v>455800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30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30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30"/>
    </row>
    <row r="475" spans="1:8" ht="33.75" thickBot="1" x14ac:dyDescent="0.3">
      <c r="A475" s="103"/>
      <c r="B475" s="103"/>
      <c r="C475" s="103"/>
      <c r="D475" s="8"/>
      <c r="E475" s="25"/>
      <c r="F475" s="105" t="s">
        <v>203</v>
      </c>
      <c r="G475" s="106">
        <v>4251</v>
      </c>
      <c r="H475" s="47">
        <f>+Աջափնյակ!H475+Քաղաքապետարան!H475+Ավան!H475+Արաբկիր!H475+Դավթաշեն!H475+Էրեբունի!H475+Կենտրոն!H475+Մալաթիա!H475+'Նոր Նորք'!H475+'Նորք Մարաշ'!H475+Նուբարաշեն!H475+Շենգավիթ!H475+Զեյթուն!H475</f>
        <v>455800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62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2">
        <f>+Աջափնյակ!H477+Քաղաքապետարան!H477+Ավան!H477+Արաբկիր!H477+Դավթաշեն!H477+Էրեբունի!H477+Կենտրոն!H477+Մալաթիա!H477+'Նոր Նորք'!H477+'Նորք Մարաշ'!H477+Նուբարաշեն!H477+Շենգավիթ!H477+Զեյթուն!H477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30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30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30"/>
    </row>
    <row r="481" spans="1:8" ht="18" hidden="1" thickBot="1" x14ac:dyDescent="0.3">
      <c r="A481" s="103"/>
      <c r="B481" s="103"/>
      <c r="C481" s="103"/>
      <c r="D481" s="8"/>
      <c r="E481" s="25"/>
      <c r="F481" s="105" t="s">
        <v>91</v>
      </c>
      <c r="G481" s="106">
        <v>5112</v>
      </c>
      <c r="H481" s="47">
        <f>+Աջափնյակ!H481+Քաղաքապետարան!H481+Ավան!H481+Արաբկիր!H481+Դավթաշեն!H481+Էրեբունի!H481+Կենտրոն!H481+Մալաթիա!H481+'Նոր Նորք'!H481+'Նորք Մարաշ'!H481+Նուբարաշեն!H481+Շենգավիթ!H481+Զեյթուն!H481</f>
        <v>0</v>
      </c>
    </row>
    <row r="482" spans="1:8" ht="17.25" x14ac:dyDescent="0.25">
      <c r="A482" s="103"/>
      <c r="B482" s="103"/>
      <c r="C482" s="103"/>
      <c r="D482" s="8"/>
      <c r="E482" s="57"/>
      <c r="F482" s="13" t="s">
        <v>23</v>
      </c>
      <c r="G482" s="143"/>
      <c r="H482" s="144"/>
    </row>
    <row r="483" spans="1:8" ht="17.25" x14ac:dyDescent="0.25">
      <c r="A483" s="103"/>
      <c r="B483" s="103"/>
      <c r="C483" s="103"/>
      <c r="D483" s="8"/>
      <c r="E483" s="57">
        <v>80010</v>
      </c>
      <c r="F483" s="275" t="s">
        <v>715</v>
      </c>
      <c r="G483" s="102"/>
      <c r="H483" s="62">
        <f>+Աջափնյակ!H483+Քաղաքապետարան!H483+Ավան!H483+Արաբկիր!H483+Դավթաշեն!H483+Էրեբունի!H483+Կենտրոն!H483+Մալաթիա!H483+'Նոր Նորք'!H483+'Նորք Մարաշ'!H483+Նուբարաշեն!H483+Շենգավիթ!H483+Զեյթուն!H483</f>
        <v>124440.8</v>
      </c>
    </row>
    <row r="484" spans="1:8" ht="17.25" x14ac:dyDescent="0.25">
      <c r="A484" s="103"/>
      <c r="B484" s="103"/>
      <c r="C484" s="103"/>
      <c r="D484" s="8"/>
      <c r="E484" s="57"/>
      <c r="F484" s="19" t="s">
        <v>25</v>
      </c>
      <c r="G484" s="102"/>
      <c r="H484" s="30"/>
    </row>
    <row r="485" spans="1:8" ht="51.75" x14ac:dyDescent="0.25">
      <c r="A485" s="103"/>
      <c r="B485" s="103"/>
      <c r="C485" s="103"/>
      <c r="D485" s="8"/>
      <c r="E485" s="57"/>
      <c r="F485" s="21" t="s">
        <v>241</v>
      </c>
      <c r="G485" s="102"/>
      <c r="H485" s="30"/>
    </row>
    <row r="486" spans="1:8" ht="33" x14ac:dyDescent="0.25">
      <c r="A486" s="103"/>
      <c r="B486" s="103"/>
      <c r="C486" s="103"/>
      <c r="D486" s="8"/>
      <c r="E486" s="57"/>
      <c r="F486" s="27" t="s">
        <v>27</v>
      </c>
      <c r="G486" s="104"/>
      <c r="H486" s="30"/>
    </row>
    <row r="487" spans="1:8" ht="18" thickBot="1" x14ac:dyDescent="0.3">
      <c r="A487" s="103"/>
      <c r="B487" s="103"/>
      <c r="C487" s="103"/>
      <c r="D487" s="8"/>
      <c r="E487" s="57"/>
      <c r="F487" s="80" t="s">
        <v>830</v>
      </c>
      <c r="G487" s="139">
        <v>5129</v>
      </c>
      <c r="H487" s="37">
        <f>+Աջափնյակ!H487+Քաղաքապետարան!H487+Ավան!H487+Արաբկիր!H487+Դավթաշեն!H487+Էրեբունի!H487+Կենտրոն!H487+Մալաթիա!H487+'Նոր Նորք'!H487+'Նորք Մարաշ'!H487+Նուբարաշեն!H487+Շենգավիթ!H487+Զեյթուն!H487</f>
        <v>124440.8</v>
      </c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+Աջափնյակ!H489+Քաղաքապետարան!H489+Ավան!H489+Արաբկիր!H489+Դավթաշեն!H489+Էրեբունի!H489+Կենտրոն!H489+Մալաթիա!H489+'Նոր Նորք'!H489+'Նորք Մարաշ'!H489+Նուբարաշեն!H489+Շենգավիթ!H489+Զեյթուն!H489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31"/>
    </row>
    <row r="491" spans="1:8" ht="64.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31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31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>
        <f>+Աջափնյակ!H493+Քաղաքապետարան!H493+Ավան!H493+Արաբկիր!H493+Դավթաշեն!H493+Էրեբունի!H493+Կենտրոն!H493+Մալաթիա!H493+'Նոր Նորք'!H493+'Նորք Մարաշ'!H493+Նուբարաշեն!H493+Շենգավիթ!H493+Զեյթուն!H493</f>
        <v>0</v>
      </c>
    </row>
    <row r="494" spans="1:8" ht="18" hidden="1" thickBot="1" x14ac:dyDescent="0.3">
      <c r="A494" s="103"/>
      <c r="B494" s="103"/>
      <c r="C494" s="103"/>
      <c r="D494" s="8"/>
      <c r="E494" s="57"/>
      <c r="F494" s="80" t="s">
        <v>830</v>
      </c>
      <c r="G494" s="139">
        <v>5129</v>
      </c>
      <c r="H494" s="279">
        <f>+Աջափնյակ!H494+Քաղաքապետարան!H494+Ավան!H494+Արաբկիր!H494+Դավթաշեն!H494+Էրեբունի!H494+Կենտրոն!H494+Մալաթիա!H494+'Նոր Նորք'!H494+'Նորք Մարաշ'!H494+Նուբարաշեն!H494+Շենգավիթ!H494+Զեյթուն!H494</f>
        <v>0</v>
      </c>
    </row>
    <row r="495" spans="1:8" ht="17.25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+Աջափնյակ!H496+Քաղաքապետարան!H496+Ավան!H496+Արաբկիր!H496+Դավթաշեն!H496+Էրեբունի!H496+Կենտրոն!H496+Մալաթիա!H496+'Նոր Նորք'!H496+'Նորք Մարաշ'!H496+Նուբարաշեն!H496+Շենգավիթ!H496+Զեյթուն!H496</f>
        <v>660123.6</v>
      </c>
    </row>
    <row r="497" spans="1:8" ht="17.25" x14ac:dyDescent="0.25">
      <c r="A497" s="103"/>
      <c r="B497" s="103"/>
      <c r="C497" s="103"/>
      <c r="D497" s="8"/>
      <c r="E497" s="57"/>
      <c r="F497" s="19" t="s">
        <v>25</v>
      </c>
      <c r="G497" s="102"/>
      <c r="H497" s="31"/>
    </row>
    <row r="498" spans="1:8" ht="34.5" x14ac:dyDescent="0.25">
      <c r="A498" s="103"/>
      <c r="B498" s="103"/>
      <c r="C498" s="103"/>
      <c r="D498" s="8"/>
      <c r="E498" s="57"/>
      <c r="F498" s="21" t="s">
        <v>726</v>
      </c>
      <c r="G498" s="102"/>
      <c r="H498" s="31"/>
    </row>
    <row r="499" spans="1:8" ht="33" x14ac:dyDescent="0.25">
      <c r="A499" s="103"/>
      <c r="B499" s="103"/>
      <c r="C499" s="103"/>
      <c r="D499" s="8"/>
      <c r="E499" s="57"/>
      <c r="F499" s="27" t="s">
        <v>27</v>
      </c>
      <c r="G499" s="104"/>
      <c r="H499" s="31"/>
    </row>
    <row r="500" spans="1:8" ht="17.25" x14ac:dyDescent="0.25">
      <c r="A500" s="103"/>
      <c r="B500" s="103"/>
      <c r="C500" s="103"/>
      <c r="D500" s="8"/>
      <c r="E500" s="57"/>
      <c r="F500" s="27" t="s">
        <v>91</v>
      </c>
      <c r="G500" s="104">
        <v>5112</v>
      </c>
      <c r="H500" s="31">
        <f>+Աջափնյակ!H500+Քաղաքապետարան!H500+Ավան!H500+Արաբկիր!H500+Դավթաշեն!H500+Էրեբունի!H500+Կենտրոն!H500+Մալաթիա!H500+'Նոր Նորք'!H500+'Նորք Մարաշ'!H500+Նուբարաշեն!H500+Շենգավիթ!H500+Զեյթուն!H500</f>
        <v>159785.5</v>
      </c>
    </row>
    <row r="501" spans="1:8" ht="18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48">
        <f>+Աջափնյակ!H501+Քաղաքապետարան!H501+Ավան!H501+Արաբկիր!H501+Դավթաշեն!H501+Էրեբունի!H501+Կենտրոն!H501+Մալաթիա!H501+'Նոր Նորք'!H501+'Նորք Մարաշ'!H501+Նուբարաշեն!H501+Շենգավիթ!H501+Զեյթուն!H501</f>
        <v>500338.10000000003</v>
      </c>
    </row>
    <row r="502" spans="1:8" ht="17.25" x14ac:dyDescent="0.25">
      <c r="A502" s="103"/>
      <c r="B502" s="103"/>
      <c r="C502" s="103"/>
      <c r="D502" s="8"/>
      <c r="E502" s="25"/>
      <c r="F502" s="49" t="s">
        <v>16</v>
      </c>
      <c r="G502" s="146"/>
      <c r="H502" s="253"/>
    </row>
    <row r="503" spans="1:8" ht="34.5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76">
        <f>+Աջափնյակ!H503+Քաղաքապետարան!H503+Ավան!H503+Արաբկիր!H503+Դավթաշեն!H503+Էրեբունի!H503+Կենտրոն!H503+Մալաթիա!H503+'Նոր Նորք'!H503+'Նորք Մարաշ'!H503+Նուբարաշեն!H503+Շենգավիթ!H503+Զեյթուն!H503</f>
        <v>3539290.6999999997</v>
      </c>
    </row>
    <row r="504" spans="1:8" ht="17.25" x14ac:dyDescent="0.25">
      <c r="A504" s="103"/>
      <c r="B504" s="103"/>
      <c r="C504" s="103"/>
      <c r="D504" s="8"/>
      <c r="E504" s="25"/>
      <c r="F504" s="19" t="s">
        <v>19</v>
      </c>
      <c r="G504" s="103"/>
      <c r="H504" s="30"/>
    </row>
    <row r="505" spans="1:8" ht="34.5" x14ac:dyDescent="0.25">
      <c r="A505" s="103"/>
      <c r="B505" s="103"/>
      <c r="C505" s="103"/>
      <c r="D505" s="8"/>
      <c r="E505" s="25"/>
      <c r="F505" s="21" t="s">
        <v>243</v>
      </c>
      <c r="G505" s="103"/>
      <c r="H505" s="30"/>
    </row>
    <row r="506" spans="1:8" ht="17.25" x14ac:dyDescent="0.25">
      <c r="A506" s="103"/>
      <c r="B506" s="103"/>
      <c r="C506" s="103"/>
      <c r="D506" s="8"/>
      <c r="E506" s="25"/>
      <c r="F506" s="19" t="s">
        <v>21</v>
      </c>
      <c r="G506" s="103"/>
      <c r="H506" s="30"/>
    </row>
    <row r="507" spans="1:8" ht="35.25" thickBot="1" x14ac:dyDescent="0.3">
      <c r="A507" s="103"/>
      <c r="B507" s="103"/>
      <c r="C507" s="103"/>
      <c r="D507" s="8"/>
      <c r="E507" s="25"/>
      <c r="F507" s="60" t="s">
        <v>244</v>
      </c>
      <c r="G507" s="120"/>
      <c r="H507" s="37"/>
    </row>
    <row r="508" spans="1:8" ht="17.25" x14ac:dyDescent="0.25">
      <c r="A508" s="103"/>
      <c r="B508" s="103"/>
      <c r="C508" s="103"/>
      <c r="D508" s="8"/>
      <c r="E508" s="57"/>
      <c r="F508" s="352" t="s">
        <v>23</v>
      </c>
      <c r="G508" s="353"/>
      <c r="H508" s="354"/>
    </row>
    <row r="509" spans="1:8" ht="34.5" x14ac:dyDescent="0.25">
      <c r="A509" s="103"/>
      <c r="B509" s="103"/>
      <c r="C509" s="103"/>
      <c r="D509" s="8"/>
      <c r="E509" s="250">
        <v>70009</v>
      </c>
      <c r="F509" s="355" t="s">
        <v>776</v>
      </c>
      <c r="G509" s="102"/>
      <c r="H509" s="356">
        <f>+Աջափնյակ!H509+Քաղաքապետարան!H509+Ավան!H509+Արաբկիր!H509+Դավթաշեն!H509+Էրեբունի!H509+Կենտրոն!H509+Մալաթիա!H509+'Նոր Նորք'!H509+'Նորք Մարաշ'!H509+Նուբարաշեն!H509+Շենգավիթ!H509+Զեյթուն!H509</f>
        <v>426715.3</v>
      </c>
    </row>
    <row r="510" spans="1:8" ht="17.25" x14ac:dyDescent="0.25">
      <c r="A510" s="103"/>
      <c r="B510" s="103"/>
      <c r="C510" s="103"/>
      <c r="D510" s="8"/>
      <c r="E510" s="57"/>
      <c r="F510" s="357" t="s">
        <v>25</v>
      </c>
      <c r="G510" s="102"/>
      <c r="H510" s="327"/>
    </row>
    <row r="511" spans="1:8" ht="34.5" x14ac:dyDescent="0.25">
      <c r="A511" s="103"/>
      <c r="B511" s="103"/>
      <c r="C511" s="103"/>
      <c r="D511" s="8"/>
      <c r="E511" s="57"/>
      <c r="F511" s="358" t="s">
        <v>777</v>
      </c>
      <c r="G511" s="102"/>
      <c r="H511" s="327"/>
    </row>
    <row r="512" spans="1:8" ht="33" x14ac:dyDescent="0.25">
      <c r="A512" s="103"/>
      <c r="B512" s="103"/>
      <c r="C512" s="103"/>
      <c r="D512" s="8"/>
      <c r="E512" s="57"/>
      <c r="F512" s="359" t="s">
        <v>27</v>
      </c>
      <c r="G512" s="104"/>
      <c r="H512" s="327"/>
    </row>
    <row r="513" spans="1:8" ht="18" thickBot="1" x14ac:dyDescent="0.3">
      <c r="A513" s="103"/>
      <c r="B513" s="103"/>
      <c r="C513" s="103"/>
      <c r="D513" s="8"/>
      <c r="E513" s="57"/>
      <c r="F513" s="360" t="s">
        <v>91</v>
      </c>
      <c r="G513" s="361">
        <v>5112</v>
      </c>
      <c r="H513" s="331">
        <f>+Աջափնյակ!H513+Քաղաքապետարան!H513+Ավան!H513+Արաբկիր!H513+Դավթաշեն!H513+Էրեբունի!H513+Կենտրոն!H513+Մալաթիա!H513+'Նոր Նորք'!H513+'Նորք Մարաշ'!H513+Նուբարաշեն!H513+Շենգավիթ!H513+Զեյթուն!H513</f>
        <v>74077</v>
      </c>
    </row>
    <row r="514" spans="1:8" ht="18" thickBot="1" x14ac:dyDescent="0.3">
      <c r="A514" s="103"/>
      <c r="B514" s="103"/>
      <c r="C514" s="103"/>
      <c r="D514" s="8"/>
      <c r="E514" s="57"/>
      <c r="F514" s="351" t="s">
        <v>92</v>
      </c>
      <c r="G514" s="212">
        <v>5113</v>
      </c>
      <c r="H514" s="54">
        <f>+Աջափնյակ!H514+Քաղաքապետարան!H514+Ավան!H514+Արաբկիր!H514+Դավթաշեն!H514+Էրեբունի!H514+Կենտրոն!H514+Մալաթիա!H514+'Նոր Նորք'!H514+'Նորք Մարաշ'!H514+Նուբարաշեն!H514+Շենգավիթ!H514+Զեյթուն!H514</f>
        <v>352638.3</v>
      </c>
    </row>
    <row r="515" spans="1:8" ht="17.25" x14ac:dyDescent="0.25">
      <c r="A515" s="103"/>
      <c r="B515" s="103"/>
      <c r="C515" s="103"/>
      <c r="D515" s="8"/>
      <c r="E515" s="25"/>
      <c r="F515" s="49" t="s">
        <v>23</v>
      </c>
      <c r="G515" s="147"/>
      <c r="H515" s="253"/>
    </row>
    <row r="516" spans="1:8" ht="17.25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+Աջափնյակ!H516+Քաղաքապետարան!H516+Ավան!H516+Արաբկիր!H516+Դավթաշեն!H516+Էրեբունի!H516+Կենտրոն!H516+Մալաթիա!H516+'Նոր Նորք'!H516+'Նորք Մարաշ'!H516+Նուբարաշեն!H516+Շենգավիթ!H516+Զեյթուն!H516</f>
        <v>3028410</v>
      </c>
    </row>
    <row r="517" spans="1:8" ht="17.25" x14ac:dyDescent="0.25">
      <c r="A517" s="103"/>
      <c r="B517" s="103"/>
      <c r="C517" s="103"/>
      <c r="D517" s="8"/>
      <c r="E517" s="25"/>
      <c r="F517" s="19" t="s">
        <v>25</v>
      </c>
      <c r="G517" s="103"/>
      <c r="H517" s="30"/>
    </row>
    <row r="518" spans="1:8" ht="17.25" x14ac:dyDescent="0.25">
      <c r="A518" s="103"/>
      <c r="B518" s="103"/>
      <c r="C518" s="103"/>
      <c r="D518" s="8"/>
      <c r="E518" s="25"/>
      <c r="F518" s="21" t="s">
        <v>246</v>
      </c>
      <c r="G518" s="103"/>
      <c r="H518" s="30"/>
    </row>
    <row r="519" spans="1:8" ht="33" x14ac:dyDescent="0.25">
      <c r="A519" s="103"/>
      <c r="B519" s="103"/>
      <c r="C519" s="103"/>
      <c r="D519" s="8"/>
      <c r="E519" s="25"/>
      <c r="F519" s="27" t="s">
        <v>27</v>
      </c>
      <c r="G519" s="103"/>
      <c r="H519" s="30"/>
    </row>
    <row r="520" spans="1:8" ht="18" thickBot="1" x14ac:dyDescent="0.3">
      <c r="A520" s="103"/>
      <c r="B520" s="103"/>
      <c r="C520" s="103"/>
      <c r="D520" s="8"/>
      <c r="E520" s="25"/>
      <c r="F520" s="105" t="s">
        <v>340</v>
      </c>
      <c r="G520" s="106">
        <v>5121</v>
      </c>
      <c r="H520" s="47">
        <f>+Աջափնյակ!H520+Քաղաքապետարան!H520+Ավան!H520+Արաբկիր!H520+Դավթաշեն!H520+Էրեբունի!H520+Կենտրոն!H520+Մալաթիա!H520+'Նոր Նորք'!H520+'Նորք Մարաշ'!H520+Նուբարաշեն!H520+Շենգավիթ!H520+Զեյթուն!H520</f>
        <v>3028410</v>
      </c>
    </row>
    <row r="521" spans="1:8" ht="18" hidden="1" thickBot="1" x14ac:dyDescent="0.3">
      <c r="A521" s="103"/>
      <c r="B521" s="103"/>
      <c r="C521" s="103"/>
      <c r="D521" s="103"/>
      <c r="E521" s="25"/>
      <c r="F521" s="13" t="s">
        <v>23</v>
      </c>
      <c r="G521" s="100"/>
      <c r="H521" s="47">
        <f>+Աջափնյակ!H521+Քաղաքապետարան!H521+Ավան!H521+Արաբկիր!H521+Դավթաշեն!H521+Էրեբունի!H521+Կենտրոն!H521+Մալաթիա!H521+'Նոր Նորք'!H521+'Նորք Մարաշ'!H521+Նուբարաշեն!H521+Շենգավիթ!H521+Զեյթուն!H521</f>
        <v>0</v>
      </c>
    </row>
    <row r="522" spans="1:8" ht="35.25" hidden="1" thickBot="1" x14ac:dyDescent="0.3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47">
        <f>+Աջափնյակ!H522+Քաղաքապետարան!H522+Ավան!H522+Արաբկիր!H522+Դավթաշեն!H522+Էրեբունի!H522+Կենտրոն!H522+Մալաթիա!H522+'Նոր Նորք'!H522+'Նորք Մարաշ'!H522+Նուբարաշեն!H522+Շենգավիթ!H522+Զեյթուն!H522</f>
        <v>0</v>
      </c>
    </row>
    <row r="523" spans="1:8" ht="18" hidden="1" thickBot="1" x14ac:dyDescent="0.3">
      <c r="A523" s="103"/>
      <c r="B523" s="103"/>
      <c r="C523" s="103"/>
      <c r="D523" s="103"/>
      <c r="E523" s="25"/>
      <c r="F523" s="19" t="s">
        <v>25</v>
      </c>
      <c r="G523" s="103"/>
      <c r="H523" s="47">
        <f>+Աջափնյակ!H523+Քաղաքապետարան!H523+Ավան!H523+Արաբկիր!H523+Դավթաշեն!H523+Էրեբունի!H523+Կենտրոն!H523+Մալաթիա!H523+'Նոր Նորք'!H523+'Նորք Մարաշ'!H523+Նուբարաշեն!H523+Շենգավիթ!H523+Զեյթուն!H523</f>
        <v>0</v>
      </c>
    </row>
    <row r="524" spans="1:8" ht="35.25" hidden="1" thickBot="1" x14ac:dyDescent="0.3">
      <c r="A524" s="103"/>
      <c r="B524" s="103"/>
      <c r="C524" s="103"/>
      <c r="D524" s="103"/>
      <c r="E524" s="25"/>
      <c r="F524" s="21" t="s">
        <v>249</v>
      </c>
      <c r="G524" s="103"/>
      <c r="H524" s="47">
        <f>+Աջափնյակ!H524+Քաղաքապետարան!H524+Ավան!H524+Արաբկիր!H524+Դավթաշեն!H524+Էրեբունի!H524+Կենտրոն!H524+Մալաթիա!H524+'Նոր Նորք'!H524+'Նորք Մարաշ'!H524+Նուբարաշեն!H524+Շենգավիթ!H524+Զեյթուն!H524</f>
        <v>0</v>
      </c>
    </row>
    <row r="525" spans="1:8" ht="33.75" hidden="1" thickBot="1" x14ac:dyDescent="0.3">
      <c r="A525" s="103"/>
      <c r="B525" s="103"/>
      <c r="C525" s="103"/>
      <c r="D525" s="103"/>
      <c r="E525" s="25"/>
      <c r="F525" s="27" t="s">
        <v>27</v>
      </c>
      <c r="G525" s="103"/>
      <c r="H525" s="47">
        <f>+Աջափնյակ!H525+Քաղաքապետարան!H525+Ավան!H525+Արաբկիր!H525+Դավթաշեն!H525+Էրեբունի!H525+Կենտրոն!H525+Մալաթիա!H525+'Նոր Նորք'!H525+'Նորք Մարաշ'!H525+Նուբարաշեն!H525+Շենգավիթ!H525+Զեյթուն!H525</f>
        <v>0</v>
      </c>
    </row>
    <row r="526" spans="1:8" ht="18" hidden="1" thickBot="1" x14ac:dyDescent="0.3">
      <c r="A526" s="103"/>
      <c r="B526" s="103"/>
      <c r="C526" s="103"/>
      <c r="D526" s="103"/>
      <c r="E526" s="25"/>
      <c r="F526" s="80" t="s">
        <v>830</v>
      </c>
      <c r="G526" s="106">
        <v>5129</v>
      </c>
      <c r="H526" s="47">
        <f>+Աջափնյակ!H526+Քաղաքապետարան!H526+Ավան!H526+Արաբկիր!H526+Դավթաշեն!H526+Էրեբունի!H526+Կենտրոն!H526+Մալաթիա!H526+'Նոր Նորք'!H526+'Նորք Մարաշ'!H526+Նուբարաշեն!H526+Շենգավիթ!H526+Զեյթուն!H526</f>
        <v>0</v>
      </c>
    </row>
    <row r="527" spans="1:8" ht="18" hidden="1" thickBot="1" x14ac:dyDescent="0.3">
      <c r="A527" s="103"/>
      <c r="B527" s="103"/>
      <c r="C527" s="103"/>
      <c r="D527" s="103"/>
      <c r="E527" s="25"/>
      <c r="F527" s="13" t="s">
        <v>23</v>
      </c>
      <c r="G527" s="99"/>
      <c r="H527" s="47">
        <f>+Աջափնյակ!H527+Քաղաքապետարան!H527+Ավան!H527+Արաբկիր!H527+Դավթաշեն!H527+Էրեբունի!H527+Կենտրոն!H527+Մալաթիա!H527+'Նոր Նորք'!H527+'Նորք Մարաշ'!H527+Նուբարաշեն!H527+Շենգավիթ!H527+Զեյթուն!H527</f>
        <v>0</v>
      </c>
    </row>
    <row r="528" spans="1:8" ht="52.5" hidden="1" thickBot="1" x14ac:dyDescent="0.3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47">
        <f>+Աջափնյակ!H528+Քաղաքապետարան!H528+Ավան!H528+Արաբկիր!H528+Դավթաշեն!H528+Էրեբունի!H528+Կենտրոն!H528+Մալաթիա!H528+'Նոր Նորք'!H528+'Նորք Մարաշ'!H528+Նուբարաշեն!H528+Շենգավիթ!H528+Զեյթուն!H528</f>
        <v>0</v>
      </c>
    </row>
    <row r="529" spans="1:8" ht="18" hidden="1" thickBot="1" x14ac:dyDescent="0.3">
      <c r="A529" s="103"/>
      <c r="B529" s="103"/>
      <c r="C529" s="103"/>
      <c r="D529" s="103"/>
      <c r="E529" s="25"/>
      <c r="F529" s="19" t="s">
        <v>25</v>
      </c>
      <c r="G529" s="102"/>
      <c r="H529" s="47">
        <f>+Աջափնյակ!H529+Քաղաքապետարան!H529+Ավան!H529+Արաբկիր!H529+Դավթաշեն!H529+Էրեբունի!H529+Կենտրոն!H529+Մալաթիա!H529+'Նոր Նորք'!H529+'Նորք Մարաշ'!H529+Նուբարաշեն!H529+Շենգավիթ!H529+Զեյթուն!H529</f>
        <v>0</v>
      </c>
    </row>
    <row r="530" spans="1:8" ht="52.5" hidden="1" thickBot="1" x14ac:dyDescent="0.3">
      <c r="A530" s="103"/>
      <c r="B530" s="103"/>
      <c r="C530" s="103"/>
      <c r="D530" s="103"/>
      <c r="E530" s="25"/>
      <c r="F530" s="21" t="s">
        <v>252</v>
      </c>
      <c r="G530" s="102"/>
      <c r="H530" s="47">
        <f>+Աջափնյակ!H530+Քաղաքապետարան!H530+Ավան!H530+Արաբկիր!H530+Դավթաշեն!H530+Էրեբունի!H530+Կենտրոն!H530+Մալաթիա!H530+'Նոր Նորք'!H530+'Նորք Մարաշ'!H530+Նուբարաշեն!H530+Շենգավիթ!H530+Զեյթուն!H530</f>
        <v>0</v>
      </c>
    </row>
    <row r="531" spans="1:8" ht="33.75" hidden="1" thickBot="1" x14ac:dyDescent="0.3">
      <c r="A531" s="103"/>
      <c r="B531" s="103"/>
      <c r="C531" s="103"/>
      <c r="D531" s="103"/>
      <c r="E531" s="25"/>
      <c r="F531" s="27" t="s">
        <v>27</v>
      </c>
      <c r="G531" s="104"/>
      <c r="H531" s="47">
        <f>+Աջափնյակ!H531+Քաղաքապետարան!H531+Ավան!H531+Արաբկիր!H531+Դավթաշեն!H531+Էրեբունի!H531+Կենտրոն!H531+Մալաթիա!H531+'Նոր Նորք'!H531+'Նորք Մարաշ'!H531+Նուբարաշեն!H531+Շենգավիթ!H531+Զեյթուն!H531</f>
        <v>0</v>
      </c>
    </row>
    <row r="532" spans="1:8" ht="18" hidden="1" thickBot="1" x14ac:dyDescent="0.3">
      <c r="A532" s="103"/>
      <c r="B532" s="103"/>
      <c r="C532" s="103"/>
      <c r="D532" s="103"/>
      <c r="E532" s="25"/>
      <c r="F532" s="142" t="s">
        <v>217</v>
      </c>
      <c r="G532" s="139">
        <v>4861</v>
      </c>
      <c r="H532" s="37">
        <f>+Աջափնյակ!H532+Քաղաքապետարան!H532+Ավան!H532+Արաբկիր!H532+Դավթաշեն!H532+Էրեբունի!H532+Կենտրոն!H532+Մալաթիա!H532+'Նոր Նորք'!H532+'Նորք Մարաշ'!H532+Նուբարաշեն!H532+Շենգավիթ!H532+Զեյթուն!H532</f>
        <v>0</v>
      </c>
    </row>
    <row r="533" spans="1:8" ht="17.25" x14ac:dyDescent="0.25">
      <c r="A533" s="103"/>
      <c r="B533" s="103"/>
      <c r="C533" s="103"/>
      <c r="D533" s="103"/>
      <c r="E533" s="57"/>
      <c r="F533" s="334" t="s">
        <v>23</v>
      </c>
      <c r="G533" s="642"/>
      <c r="H533" s="336"/>
    </row>
    <row r="534" spans="1:8" ht="34.5" x14ac:dyDescent="0.25">
      <c r="A534" s="103"/>
      <c r="B534" s="103"/>
      <c r="C534" s="103"/>
      <c r="D534" s="103"/>
      <c r="E534" s="57" t="s">
        <v>920</v>
      </c>
      <c r="F534" s="505" t="s">
        <v>878</v>
      </c>
      <c r="G534" s="499"/>
      <c r="H534" s="61">
        <f>+Աջափնյակ!H534+Քաղաքապետարան!H534+Ավան!H534+Արաբկիր!H534+Դավթաշեն!H534+Էրեբունի!H534+Կենտրոն!H534+Մալաթիա!H534+'Նոր Նորք'!H534+'Նորք Մարաշ'!H534+Նուբարաշեն!H534+Շենգավիթ!H534+Զեյթուն!H534</f>
        <v>84165.4</v>
      </c>
    </row>
    <row r="535" spans="1:8" ht="17.25" x14ac:dyDescent="0.25">
      <c r="A535" s="103"/>
      <c r="B535" s="103"/>
      <c r="C535" s="103"/>
      <c r="D535" s="103"/>
      <c r="E535" s="57"/>
      <c r="F535" s="339" t="s">
        <v>25</v>
      </c>
      <c r="G535" s="499"/>
      <c r="H535" s="340"/>
    </row>
    <row r="536" spans="1:8" ht="103.5" customHeight="1" x14ac:dyDescent="0.25">
      <c r="A536" s="103"/>
      <c r="B536" s="103"/>
      <c r="C536" s="103"/>
      <c r="D536" s="103"/>
      <c r="E536" s="57"/>
      <c r="F536" s="341" t="s">
        <v>874</v>
      </c>
      <c r="G536" s="499"/>
      <c r="H536" s="340"/>
    </row>
    <row r="537" spans="1:8" ht="33" x14ac:dyDescent="0.25">
      <c r="A537" s="103"/>
      <c r="B537" s="103"/>
      <c r="C537" s="103"/>
      <c r="D537" s="103"/>
      <c r="E537" s="57"/>
      <c r="F537" s="342" t="s">
        <v>27</v>
      </c>
      <c r="G537" s="499"/>
      <c r="H537" s="340"/>
    </row>
    <row r="538" spans="1:8" ht="33.75" thickBot="1" x14ac:dyDescent="0.3">
      <c r="A538" s="103"/>
      <c r="B538" s="103"/>
      <c r="C538" s="103"/>
      <c r="D538" s="103"/>
      <c r="E538" s="57"/>
      <c r="F538" s="344" t="s">
        <v>876</v>
      </c>
      <c r="G538" s="345" t="s">
        <v>877</v>
      </c>
      <c r="H538" s="346">
        <f>+Աջափնյակ!H538+Քաղաքապետարան!H538+Ավան!H538+Արաբկիր!H538+Դավթաշեն!H538+Էրեբունի!H538+Կենտրոն!H538+Մալաթիա!H538+'Նոր Նորք'!H538+'Նորք Մարաշ'!H538+Նուբարաշեն!H538+Շենգավիթ!H538+Զեյթուն!H538</f>
        <v>84165.4</v>
      </c>
    </row>
    <row r="539" spans="1:8" ht="17.25" x14ac:dyDescent="0.25">
      <c r="A539" s="103"/>
      <c r="B539" s="103"/>
      <c r="C539" s="103"/>
      <c r="D539" s="103"/>
      <c r="E539" s="25"/>
      <c r="F539" s="49" t="s">
        <v>16</v>
      </c>
      <c r="G539" s="146"/>
      <c r="H539" s="253"/>
    </row>
    <row r="540" spans="1:8" ht="17.25" x14ac:dyDescent="0.25">
      <c r="A540" s="103"/>
      <c r="B540" s="103"/>
      <c r="C540" s="103"/>
      <c r="D540" s="6">
        <v>5016</v>
      </c>
      <c r="E540" s="25"/>
      <c r="F540" s="93" t="s">
        <v>701</v>
      </c>
      <c r="G540" s="102"/>
      <c r="H540" s="76">
        <f>+Աջափնյակ!H540+Քաղաքապետարան!H540+Ավան!H540+Արաբկիր!H540+Դավթաշեն!H540+Էրեբունի!H540+Կենտրոն!H540+Մալաթիա!H540+'Նոր Նորք'!H540+'Նորք Մարաշ'!H540+Նուբարաշեն!H540+Շենգավիթ!H540+Զեյթուն!H540</f>
        <v>21876226.699999999</v>
      </c>
    </row>
    <row r="541" spans="1:8" ht="17.25" x14ac:dyDescent="0.25">
      <c r="A541" s="103"/>
      <c r="B541" s="103"/>
      <c r="C541" s="103"/>
      <c r="D541" s="103"/>
      <c r="E541" s="25"/>
      <c r="F541" s="19" t="s">
        <v>19</v>
      </c>
      <c r="G541" s="102"/>
      <c r="H541" s="30"/>
    </row>
    <row r="542" spans="1:8" ht="34.5" x14ac:dyDescent="0.25">
      <c r="A542" s="103"/>
      <c r="B542" s="103"/>
      <c r="C542" s="103"/>
      <c r="D542" s="103"/>
      <c r="E542" s="25"/>
      <c r="F542" s="21" t="s">
        <v>254</v>
      </c>
      <c r="G542" s="102"/>
      <c r="H542" s="30"/>
    </row>
    <row r="543" spans="1:8" ht="17.25" x14ac:dyDescent="0.25">
      <c r="A543" s="103"/>
      <c r="B543" s="103"/>
      <c r="C543" s="103"/>
      <c r="D543" s="103"/>
      <c r="E543" s="25"/>
      <c r="F543" s="19" t="s">
        <v>21</v>
      </c>
      <c r="G543" s="102"/>
      <c r="H543" s="30"/>
    </row>
    <row r="544" spans="1:8" ht="35.25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47"/>
    </row>
    <row r="545" spans="1:8" ht="17.25" x14ac:dyDescent="0.25">
      <c r="A545" s="103"/>
      <c r="B545" s="103"/>
      <c r="C545" s="103"/>
      <c r="D545" s="103"/>
      <c r="E545" s="25"/>
      <c r="F545" s="13" t="s">
        <v>23</v>
      </c>
      <c r="G545" s="99"/>
      <c r="H545" s="144"/>
    </row>
    <row r="546" spans="1:8" ht="34.5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+Աջափնյակ!H546+Քաղաքապետարան!H546+Ավան!H546+Արաբկիր!H546+Դավթաշեն!H546+Էրեբունի!H546+Կենտրոն!H546+Մալաթիա!H546+'Նոր Նորք'!H546+'Նորք Մարաշ'!H546+Նուբարաշեն!H546+Շենգավիթ!H546+Զեյթուն!H546</f>
        <v>20083793.300000001</v>
      </c>
    </row>
    <row r="547" spans="1:8" ht="17.25" x14ac:dyDescent="0.25">
      <c r="A547" s="103"/>
      <c r="B547" s="103"/>
      <c r="C547" s="103"/>
      <c r="D547" s="8"/>
      <c r="E547" s="25"/>
      <c r="F547" s="19" t="s">
        <v>25</v>
      </c>
      <c r="G547" s="102"/>
      <c r="H547" s="30"/>
    </row>
    <row r="548" spans="1:8" ht="69" x14ac:dyDescent="0.25">
      <c r="A548" s="103"/>
      <c r="B548" s="103"/>
      <c r="C548" s="103"/>
      <c r="D548" s="8"/>
      <c r="E548" s="25"/>
      <c r="F548" s="21" t="s">
        <v>257</v>
      </c>
      <c r="G548" s="102"/>
      <c r="H548" s="30"/>
    </row>
    <row r="549" spans="1:8" ht="33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>
        <f>+Աջափնյակ!H550+Քաղաքապետարան!H550+Ավան!H550+Արաբկիր!H550+Դավթաշեն!H550+Էրեբունի!H550+Կենտրոն!H550+Մալաթիա!H550+'Նոր Նորք'!H550+'Նորք Մարաշ'!H550+Նուբարաշեն!H550+Շենգավիթ!H550+Զեյթուն!H550</f>
        <v>20083793.300000001</v>
      </c>
    </row>
    <row r="551" spans="1:8" ht="17.25" x14ac:dyDescent="0.25">
      <c r="A551" s="103"/>
      <c r="B551" s="103"/>
      <c r="C551" s="103"/>
      <c r="D551" s="8"/>
      <c r="E551" s="25"/>
      <c r="F551" s="13" t="s">
        <v>23</v>
      </c>
      <c r="G551" s="99"/>
      <c r="H551" s="144"/>
    </row>
    <row r="552" spans="1:8" ht="34.5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+Աջափնյակ!H552+Քաղաքապետարան!H552+Ավան!H552+Արաբկիր!H552+Դավթաշեն!H552+Էրեբունի!H552+Կենտրոն!H552+Մալաթիա!H552+'Նոր Նորք'!H552+'Նորք Մարաշ'!H552+Նուբարաշեն!H552+Շենգավիթ!H552+Զեյթուն!H552</f>
        <v>1779933.4</v>
      </c>
    </row>
    <row r="553" spans="1:8" ht="17.25" x14ac:dyDescent="0.25">
      <c r="A553" s="103"/>
      <c r="B553" s="103"/>
      <c r="C553" s="103"/>
      <c r="D553" s="8"/>
      <c r="E553" s="25"/>
      <c r="F553" s="19" t="s">
        <v>25</v>
      </c>
      <c r="G553" s="102"/>
      <c r="H553" s="30"/>
    </row>
    <row r="554" spans="1:8" ht="61.5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30"/>
    </row>
    <row r="555" spans="1:8" ht="33" x14ac:dyDescent="0.25">
      <c r="A555" s="103"/>
      <c r="B555" s="103"/>
      <c r="C555" s="103"/>
      <c r="D555" s="8"/>
      <c r="E555" s="25"/>
      <c r="F555" s="27" t="s">
        <v>27</v>
      </c>
      <c r="G555" s="104"/>
      <c r="H555" s="30"/>
    </row>
    <row r="556" spans="1:8" ht="33.75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>
        <f>+Աջափնյակ!H556+Քաղաքապետարան!H556+Ավան!H556+Արաբկիր!H556+Դավթաշեն!H556+Էրեբունի!H556+Կենտրոն!H556+Մալաթիա!H556+'Նոր Նորք'!H556+'Նորք Մարաշ'!H556+Նուբարաշեն!H556+Շենգավիթ!H556+Զեյթուն!H556</f>
        <v>1779933.4</v>
      </c>
    </row>
    <row r="557" spans="1:8" ht="17.25" x14ac:dyDescent="0.25">
      <c r="A557" s="103"/>
      <c r="B557" s="103"/>
      <c r="C557" s="103"/>
      <c r="D557" s="8"/>
      <c r="E557" s="57"/>
      <c r="F557" s="13" t="s">
        <v>23</v>
      </c>
      <c r="G557" s="143"/>
      <c r="H557" s="273"/>
    </row>
    <row r="558" spans="1:8" ht="17.25" x14ac:dyDescent="0.25">
      <c r="A558" s="103"/>
      <c r="B558" s="103"/>
      <c r="C558" s="103"/>
      <c r="D558" s="8"/>
      <c r="E558" s="57" t="s">
        <v>828</v>
      </c>
      <c r="F558" s="71" t="s">
        <v>732</v>
      </c>
      <c r="G558" s="104"/>
      <c r="H558" s="61">
        <f>+Աջափնյակ!H558+Քաղաքապետարան!H558+Արաբկիր!H558+Դավթաշեն!H558+Էրեբունի!H558+Կենտրոն!H558+Մալաթիա!H558+'Նոր Նորք'!H558+'Նորք Մարաշ'!H558+Նուբարաշեն!H558+Շենգավիթ!H558+Զեյթուն!H558</f>
        <v>12500</v>
      </c>
    </row>
    <row r="559" spans="1:8" ht="17.25" x14ac:dyDescent="0.25">
      <c r="A559" s="103"/>
      <c r="B559" s="103"/>
      <c r="C559" s="103"/>
      <c r="D559" s="8"/>
      <c r="E559" s="57"/>
      <c r="F559" s="19" t="s">
        <v>25</v>
      </c>
      <c r="G559" s="104"/>
      <c r="H559" s="279"/>
    </row>
    <row r="560" spans="1:8" ht="34.5" x14ac:dyDescent="0.25">
      <c r="A560" s="103"/>
      <c r="B560" s="103"/>
      <c r="C560" s="103"/>
      <c r="D560" s="8"/>
      <c r="E560" s="57"/>
      <c r="F560" s="21" t="s">
        <v>733</v>
      </c>
      <c r="G560" s="104"/>
      <c r="H560" s="279"/>
    </row>
    <row r="561" spans="1:8" ht="33" x14ac:dyDescent="0.25">
      <c r="A561" s="103"/>
      <c r="B561" s="103"/>
      <c r="C561" s="103"/>
      <c r="D561" s="8"/>
      <c r="E561" s="57"/>
      <c r="F561" s="27" t="s">
        <v>27</v>
      </c>
      <c r="G561" s="104"/>
      <c r="H561" s="279"/>
    </row>
    <row r="562" spans="1:8" ht="18" thickBot="1" x14ac:dyDescent="0.3">
      <c r="A562" s="103"/>
      <c r="B562" s="103"/>
      <c r="C562" s="103"/>
      <c r="D562" s="8"/>
      <c r="E562" s="57"/>
      <c r="F562" s="360" t="s">
        <v>158</v>
      </c>
      <c r="G562" s="139">
        <v>4239</v>
      </c>
      <c r="H562" s="331">
        <f>+Աջափնյակ!H562+Քաղաքապետարան!H562+Ավան!H562+Արաբկիր!H562+Դավթաշեն!H562+Էրեբունի!H562+Կենտրոն!H562+Մալաթիա!H562+'Նոր Նորք'!H562+'Նորք Մարաշ'!H562+Նուբարաշեն!H562+Շենգավիթ!H562+Զեյթուն!H562</f>
        <v>12500</v>
      </c>
    </row>
    <row r="563" spans="1:8" ht="19.899999999999999" customHeight="1" thickBot="1" x14ac:dyDescent="0.3">
      <c r="A563" s="103"/>
      <c r="B563" s="103"/>
      <c r="C563" s="103"/>
      <c r="D563" s="8"/>
      <c r="E563" s="57"/>
      <c r="F563" s="105" t="s">
        <v>203</v>
      </c>
      <c r="G563" s="106">
        <v>4251</v>
      </c>
      <c r="H563" s="48">
        <f>+Աջափնյակ!H563+Քաղաքապետարան!H563+Արաբկիր!H563+Դավթաշեն!H563+Էրեբունի!H563+Կենտրոն!H563+Մալաթիա!H563+'Նոր Նորք'!H563+'Նորք Մարաշ'!H563+Նուբարաշեն!H563+Շենգավիթ!H563+Զեյթուն!H563</f>
        <v>0</v>
      </c>
    </row>
    <row r="564" spans="1:8" ht="17.25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+Աջափնյակ!H564+Քաղաքապետարան!H564+Ավան!H564+Արաբկիր!H564+Դավթաշեն!H564+Էրեբունի!H564+Կենտրոն!H564+Մալաթիա!H564+'Նոր Նորք'!H564+'Նորք Մարաշ'!H564+Նուբարաշեն!H564+Շենգավիթ!H564+Զեյթուն!H564</f>
        <v>11290926.699999999</v>
      </c>
    </row>
    <row r="565" spans="1:8" ht="18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37"/>
    </row>
    <row r="566" spans="1:8" ht="17.25" x14ac:dyDescent="0.25">
      <c r="A566" s="8"/>
      <c r="B566" s="8"/>
      <c r="C566" s="8"/>
      <c r="D566" s="8"/>
      <c r="E566" s="57"/>
      <c r="F566" s="13" t="s">
        <v>16</v>
      </c>
      <c r="G566" s="99"/>
      <c r="H566" s="145"/>
    </row>
    <row r="567" spans="1:8" ht="34.5" x14ac:dyDescent="0.25">
      <c r="A567" s="8"/>
      <c r="B567" s="8"/>
      <c r="C567" s="8"/>
      <c r="D567" s="6">
        <v>5017</v>
      </c>
      <c r="E567" s="57"/>
      <c r="F567" s="93" t="s">
        <v>261</v>
      </c>
      <c r="G567" s="102"/>
      <c r="H567" s="272">
        <f>+Աջափնյակ!H567+Քաղաքապետարան!H567+Ավան!H567+Արաբկիր!H567+Դավթաշեն!H567+Էրեբունի!H567+Կենտրոն!H567+Մալաթիա!H567+'Նոր Նորք'!H567+'Նորք Մարաշ'!H567+Նուբարաշեն!H567+Շենգավիթ!H567+Զեյթուն!H567</f>
        <v>9559786.6999999993</v>
      </c>
    </row>
    <row r="568" spans="1:8" ht="17.25" x14ac:dyDescent="0.25">
      <c r="A568" s="8"/>
      <c r="B568" s="8"/>
      <c r="C568" s="8"/>
      <c r="D568" s="8"/>
      <c r="E568" s="57"/>
      <c r="F568" s="19" t="s">
        <v>19</v>
      </c>
      <c r="G568" s="102"/>
      <c r="H568" s="31"/>
    </row>
    <row r="569" spans="1:8" ht="34.5" x14ac:dyDescent="0.25">
      <c r="A569" s="8"/>
      <c r="B569" s="8"/>
      <c r="C569" s="8"/>
      <c r="D569" s="8"/>
      <c r="E569" s="57"/>
      <c r="F569" s="21" t="s">
        <v>262</v>
      </c>
      <c r="G569" s="102"/>
      <c r="H569" s="31"/>
    </row>
    <row r="570" spans="1:8" ht="17.25" x14ac:dyDescent="0.25">
      <c r="A570" s="8"/>
      <c r="B570" s="8"/>
      <c r="C570" s="8"/>
      <c r="D570" s="8"/>
      <c r="E570" s="57"/>
      <c r="F570" s="19" t="s">
        <v>21</v>
      </c>
      <c r="G570" s="102"/>
      <c r="H570" s="31"/>
    </row>
    <row r="571" spans="1:8" ht="35.25" thickBot="1" x14ac:dyDescent="0.3">
      <c r="A571" s="8"/>
      <c r="B571" s="8"/>
      <c r="C571" s="8"/>
      <c r="D571" s="8"/>
      <c r="E571" s="57"/>
      <c r="F571" s="22" t="s">
        <v>263</v>
      </c>
      <c r="G571" s="138"/>
      <c r="H571" s="48"/>
    </row>
    <row r="572" spans="1:8" ht="17.25" x14ac:dyDescent="0.25">
      <c r="A572" s="8"/>
      <c r="B572" s="8"/>
      <c r="C572" s="8"/>
      <c r="D572" s="8"/>
      <c r="E572" s="25"/>
      <c r="F572" s="49" t="s">
        <v>23</v>
      </c>
      <c r="G572" s="146"/>
      <c r="H572" s="253"/>
    </row>
    <row r="573" spans="1:8" ht="51.75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+Աջափնյակ!H573+Քաղաքապետարան!H573+Ավան!H573+Արաբկիր!H573+Դավթաշեն!H573+Էրեբունի!H573+Կենտրոն!H573+Մալաթիա!H573+'Նոր Նորք'!H573+'Նորք Մարաշ'!H573+Նուբարաշեն!H573+Շենգավիթ!H573+Զեյթուն!H573</f>
        <v>4951000</v>
      </c>
    </row>
    <row r="574" spans="1:8" ht="17.25" x14ac:dyDescent="0.25">
      <c r="A574" s="8"/>
      <c r="B574" s="8"/>
      <c r="C574" s="8"/>
      <c r="D574" s="8"/>
      <c r="E574" s="25"/>
      <c r="F574" s="19" t="s">
        <v>25</v>
      </c>
      <c r="G574" s="102"/>
      <c r="H574" s="30"/>
    </row>
    <row r="575" spans="1:8" ht="69" x14ac:dyDescent="0.25">
      <c r="A575" s="8"/>
      <c r="B575" s="8"/>
      <c r="C575" s="8"/>
      <c r="D575" s="8"/>
      <c r="E575" s="25"/>
      <c r="F575" s="21" t="s">
        <v>264</v>
      </c>
      <c r="G575" s="102"/>
      <c r="H575" s="30"/>
    </row>
    <row r="576" spans="1:8" ht="33" x14ac:dyDescent="0.25">
      <c r="A576" s="8"/>
      <c r="B576" s="8"/>
      <c r="C576" s="8"/>
      <c r="D576" s="103"/>
      <c r="E576" s="25"/>
      <c r="F576" s="27" t="s">
        <v>27</v>
      </c>
      <c r="G576" s="104"/>
      <c r="H576" s="30"/>
    </row>
    <row r="577" spans="1:8" ht="33.75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>
        <f>+Աջափնյակ!H577+Քաղաքապետարան!H577+Ավան!H577+Արաբկիր!H577+Դավթաշեն!H577+Էրեբունի!H577+Կենտրոն!H577+Մալաթիա!H577+'Նոր Նորք'!H577+'Նորք Մարաշ'!H577+Նուբարաշեն!H577+Շենգավիթ!H577+Զեյթուն!H577</f>
        <v>4951000</v>
      </c>
    </row>
    <row r="578" spans="1:8" ht="17.25" x14ac:dyDescent="0.25">
      <c r="A578" s="8"/>
      <c r="B578" s="8"/>
      <c r="C578" s="8"/>
      <c r="D578" s="103"/>
      <c r="E578" s="25"/>
      <c r="F578" s="13" t="s">
        <v>23</v>
      </c>
      <c r="G578" s="99"/>
      <c r="H578" s="144"/>
    </row>
    <row r="579" spans="1:8" ht="51.75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+Աջափնյակ!H579+Քաղաքապետարան!H579+Ավան!H579+Արաբկիր!H579+Դավթաշեն!H579+Էրեբունի!H579+Կենտրոն!H579+Մալաթիա!H579+'Նոր Նորք'!H579+'Նորք Մարաշ'!H579+Նուբարաշեն!H579+Շենգավիթ!H579+Զեյթուն!H579</f>
        <v>2500000</v>
      </c>
    </row>
    <row r="580" spans="1:8" ht="17.25" x14ac:dyDescent="0.25">
      <c r="A580" s="8"/>
      <c r="B580" s="8"/>
      <c r="C580" s="8"/>
      <c r="D580" s="103"/>
      <c r="E580" s="25"/>
      <c r="F580" s="19" t="s">
        <v>25</v>
      </c>
      <c r="G580" s="102"/>
      <c r="H580" s="30"/>
    </row>
    <row r="581" spans="1:8" ht="34.5" x14ac:dyDescent="0.25">
      <c r="A581" s="8"/>
      <c r="B581" s="8"/>
      <c r="C581" s="8"/>
      <c r="D581" s="103"/>
      <c r="E581" s="25"/>
      <c r="F581" s="278" t="s">
        <v>722</v>
      </c>
      <c r="G581" s="102"/>
      <c r="H581" s="30"/>
    </row>
    <row r="582" spans="1:8" ht="33" x14ac:dyDescent="0.25">
      <c r="A582" s="8"/>
      <c r="B582" s="8"/>
      <c r="C582" s="8"/>
      <c r="D582" s="103"/>
      <c r="E582" s="25"/>
      <c r="F582" s="27" t="s">
        <v>27</v>
      </c>
      <c r="G582" s="104"/>
      <c r="H582" s="30"/>
    </row>
    <row r="583" spans="1:8" ht="18" thickBot="1" x14ac:dyDescent="0.3">
      <c r="A583" s="8"/>
      <c r="B583" s="8"/>
      <c r="C583" s="8"/>
      <c r="D583" s="103"/>
      <c r="E583" s="25"/>
      <c r="F583" s="142" t="s">
        <v>217</v>
      </c>
      <c r="G583" s="139">
        <v>4861</v>
      </c>
      <c r="H583" s="37">
        <f>+Աջափնյակ!H583+Քաղաքապետարան!H583+Ավան!H583+Արաբկիր!H583+Դավթաշեն!H583+Էրեբունի!H583+Կենտրոն!H583+Մալաթիա!H583+'Նոր Նորք'!H583+'Նորք Մարաշ'!H583+Նուբարաշեն!H583+Շենգավիթ!H583+Զեյթուն!H583</f>
        <v>2500000</v>
      </c>
    </row>
    <row r="584" spans="1:8" ht="17.25" x14ac:dyDescent="0.25">
      <c r="A584" s="8"/>
      <c r="B584" s="8"/>
      <c r="C584" s="8"/>
      <c r="D584" s="103"/>
      <c r="E584" s="57"/>
      <c r="F584" s="13" t="s">
        <v>23</v>
      </c>
      <c r="G584" s="99"/>
      <c r="H584" s="145"/>
    </row>
    <row r="585" spans="1:8" ht="51.75" x14ac:dyDescent="0.25">
      <c r="A585" s="8"/>
      <c r="B585" s="8"/>
      <c r="C585" s="8"/>
      <c r="D585" s="103"/>
      <c r="E585" s="57" t="s">
        <v>719</v>
      </c>
      <c r="F585" s="71" t="s">
        <v>266</v>
      </c>
      <c r="G585" s="102"/>
      <c r="H585" s="62">
        <f>+Աջափնյակ!H585+Քաղաքապետարան!H585+Ավան!H585+Արաբկիր!H585+Դավթաշեն!H585+Էրեբունի!H585+Կենտրոն!H585+Մալաթիա!H585+'Նոր Նորք'!H585+'Նորք Մարաշ'!H585+Նուբարաշեն!H585+Շենգավիթ!H585+Զեյթուն!H585</f>
        <v>2000000</v>
      </c>
    </row>
    <row r="586" spans="1:8" ht="17.25" x14ac:dyDescent="0.25">
      <c r="A586" s="8"/>
      <c r="B586" s="8"/>
      <c r="C586" s="8"/>
      <c r="D586" s="103"/>
      <c r="E586" s="57"/>
      <c r="F586" s="19" t="s">
        <v>25</v>
      </c>
      <c r="G586" s="102"/>
      <c r="H586" s="31"/>
    </row>
    <row r="587" spans="1:8" ht="34.5" x14ac:dyDescent="0.25">
      <c r="A587" s="8"/>
      <c r="B587" s="8"/>
      <c r="C587" s="8"/>
      <c r="D587" s="103"/>
      <c r="E587" s="57"/>
      <c r="F587" s="21" t="s">
        <v>267</v>
      </c>
      <c r="G587" s="102"/>
      <c r="H587" s="31"/>
    </row>
    <row r="588" spans="1:8" ht="33" x14ac:dyDescent="0.25">
      <c r="A588" s="8"/>
      <c r="B588" s="8"/>
      <c r="C588" s="8"/>
      <c r="D588" s="103"/>
      <c r="E588" s="57"/>
      <c r="F588" s="27" t="s">
        <v>27</v>
      </c>
      <c r="G588" s="104"/>
      <c r="H588" s="31"/>
    </row>
    <row r="589" spans="1:8" ht="18" thickBot="1" x14ac:dyDescent="0.3">
      <c r="A589" s="8"/>
      <c r="B589" s="8"/>
      <c r="C589" s="8"/>
      <c r="D589" s="103"/>
      <c r="E589" s="57"/>
      <c r="F589" s="105" t="s">
        <v>217</v>
      </c>
      <c r="G589" s="106">
        <v>4861</v>
      </c>
      <c r="H589" s="48">
        <f>+Աջափնյակ!H589+Քաղաքապետարան!H589+Ավան!H589+Արաբկիր!H589+Դավթաշեն!H589+Էրեբունի!H589+Կենտրոն!H589+Մալաթիա!H589+'Նոր Նորք'!H589+'Նորք Մարաշ'!H589+Նուբարաշեն!H589+Շենգավիթ!H589+Զեյթուն!H589</f>
        <v>2000000</v>
      </c>
    </row>
    <row r="590" spans="1:8" ht="17.25" x14ac:dyDescent="0.25">
      <c r="A590" s="8"/>
      <c r="B590" s="8"/>
      <c r="C590" s="8"/>
      <c r="D590" s="103"/>
      <c r="E590" s="25"/>
      <c r="F590" s="49" t="s">
        <v>23</v>
      </c>
      <c r="G590" s="146"/>
      <c r="H590" s="274"/>
    </row>
    <row r="591" spans="1:8" ht="69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2">
        <f>+Աջափնյակ!H591+Քաղաքապետարան!H591+Ավան!H591+Արաբկիր!H591+Դավթաշեն!H591+Էրեբունի!H591+Կենտրոն!H591+Մալաթիա!H591+'Նոր Նորք'!H591+'Նորք Մարաշ'!H591+Նուբարաշեն!H591+Շենգավիթ!H591+Զեյթուն!H591</f>
        <v>108786.7</v>
      </c>
    </row>
    <row r="592" spans="1:8" ht="17.25" x14ac:dyDescent="0.25">
      <c r="A592" s="8"/>
      <c r="B592" s="8"/>
      <c r="C592" s="8"/>
      <c r="D592" s="103"/>
      <c r="E592" s="25"/>
      <c r="F592" s="19" t="s">
        <v>25</v>
      </c>
      <c r="G592" s="102"/>
      <c r="H592" s="31"/>
    </row>
    <row r="593" spans="1:8" ht="17.25" x14ac:dyDescent="0.25">
      <c r="A593" s="8"/>
      <c r="B593" s="8"/>
      <c r="C593" s="8"/>
      <c r="D593" s="103"/>
      <c r="E593" s="25"/>
      <c r="F593" s="21" t="s">
        <v>721</v>
      </c>
      <c r="G593" s="102"/>
      <c r="H593" s="31"/>
    </row>
    <row r="594" spans="1:8" ht="33" x14ac:dyDescent="0.25">
      <c r="A594" s="8"/>
      <c r="B594" s="8"/>
      <c r="C594" s="8"/>
      <c r="D594" s="103"/>
      <c r="E594" s="25"/>
      <c r="F594" s="27" t="s">
        <v>27</v>
      </c>
      <c r="G594" s="104"/>
      <c r="H594" s="31"/>
    </row>
    <row r="595" spans="1:8" ht="18" thickBot="1" x14ac:dyDescent="0.3">
      <c r="A595" s="8"/>
      <c r="B595" s="8"/>
      <c r="C595" s="8"/>
      <c r="D595" s="103"/>
      <c r="E595" s="25"/>
      <c r="F595" s="105" t="s">
        <v>217</v>
      </c>
      <c r="G595" s="106">
        <v>4861</v>
      </c>
      <c r="H595" s="48">
        <f>+Աջափնյակ!H595+Քաղաքապետարան!H595+Ավան!H595+Արաբկիր!H595+Դավթաշեն!H595+Էրեբունի!H595+Կենտրոն!H595+Մալաթիա!H595+'Նոր Նորք'!H595+'Նորք Մարաշ'!H595+Նուբարաշեն!H595+Շենգավիթ!H595+Զեյթուն!H595</f>
        <v>108786.7</v>
      </c>
    </row>
    <row r="596" spans="1:8" ht="17.25" x14ac:dyDescent="0.25">
      <c r="A596" s="8"/>
      <c r="B596" s="8"/>
      <c r="C596" s="8"/>
      <c r="D596" s="103"/>
      <c r="E596" s="25"/>
      <c r="F596" s="49" t="s">
        <v>16</v>
      </c>
      <c r="G596" s="146"/>
      <c r="H596" s="253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272">
        <f>+Աջափնյակ!H597+Քաղաքապետարան!H597+Ավան!H597+Արաբկիր!H597+Դավթաշեն!H597+Էրեբունի!H597+Կենտրոն!H597+Մալաթիա!H597+'Նոր Նորք'!H597+'Նորք Մարաշ'!H597+Նուբարաշեն!H597+Շենգավիթ!H597+Զեյթուն!H597</f>
        <v>1731140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30"/>
    </row>
    <row r="599" spans="1:8" ht="69" x14ac:dyDescent="0.25">
      <c r="A599" s="8"/>
      <c r="B599" s="8"/>
      <c r="C599" s="8"/>
      <c r="D599" s="103"/>
      <c r="E599" s="25"/>
      <c r="F599" s="41" t="s">
        <v>269</v>
      </c>
      <c r="G599" s="102"/>
      <c r="H599" s="30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30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47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44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2">
        <f>+Աջափնյակ!H603+Քաղաքապետարան!H603+Ավան!H603+Արաբկիր!H603+Դավթաշեն!H603+Էրեբունի!H603+Կենտրոն!H603+Մալաթիա!H603+'Նոր Նորք'!H603+'Նորք Մարաշ'!H603+Նուբարաշեն!H603+Շենգավիթ!H603+Զեյթուն!H603</f>
        <v>1731140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30"/>
    </row>
    <row r="605" spans="1:8" ht="34.5" x14ac:dyDescent="0.25">
      <c r="A605" s="8"/>
      <c r="B605" s="8"/>
      <c r="C605" s="8"/>
      <c r="D605" s="8"/>
      <c r="E605" s="25"/>
      <c r="F605" s="114" t="s">
        <v>916</v>
      </c>
      <c r="G605" s="102"/>
      <c r="H605" s="30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30"/>
    </row>
    <row r="607" spans="1:8" ht="18" thickBot="1" x14ac:dyDescent="0.3">
      <c r="A607" s="8"/>
      <c r="B607" s="8"/>
      <c r="C607" s="8"/>
      <c r="D607" s="8"/>
      <c r="E607" s="25"/>
      <c r="F607" s="80" t="s">
        <v>830</v>
      </c>
      <c r="G607" s="52">
        <v>5129</v>
      </c>
      <c r="H607" s="47">
        <f>+Աջափնյակ!H607+Քաղաքապետարան!H607+Ավան!H607+Արաբկիր!H607+Դավթաշեն!H607+Էրեբունի!H607+Կենտրոն!H607+Մալաթիա!H607+'Նոր Նորք'!H607+'Նորք Մարաշ'!H607+Նուբարաշեն!H607+Շենգավիթ!H607+Զեյթուն!H607</f>
        <v>1731140</v>
      </c>
    </row>
    <row r="608" spans="1:8" ht="17.25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+Աջափնյակ!H608+Քաղաքապետարան!H608+Ավան!H608+Արաբկիր!H608+Դավթաշեն!H608+Էրեբունի!H608+Կենտրոն!H608+Մալաթիա!H608+'Նոր Նորք'!H608+'Նորք Մարաշ'!H608+Նուբարաշեն!H608+Շենգավիթ!H608+Զեյթուն!H608</f>
        <v>120000</v>
      </c>
    </row>
    <row r="609" spans="1:8" ht="17.25" x14ac:dyDescent="0.25">
      <c r="A609" s="8"/>
      <c r="B609" s="8"/>
      <c r="C609" s="8"/>
      <c r="D609" s="8"/>
      <c r="E609" s="25"/>
      <c r="F609" s="150" t="s">
        <v>114</v>
      </c>
      <c r="G609" s="102"/>
      <c r="H609" s="289"/>
    </row>
    <row r="610" spans="1:8" ht="17.25" x14ac:dyDescent="0.25">
      <c r="A610" s="8"/>
      <c r="B610" s="8"/>
      <c r="C610" s="8" t="s">
        <v>93</v>
      </c>
      <c r="D610" s="8"/>
      <c r="E610" s="25"/>
      <c r="F610" s="6" t="s">
        <v>276</v>
      </c>
      <c r="G610" s="102"/>
      <c r="H610" s="76">
        <f>+Աջափնյակ!H610+Քաղաքապետարան!H610+Ավան!H610+Արաբկիր!H610+Դավթաշեն!H610+Էրեբունի!H610+Կենտրոն!H610+Մալաթիա!H610+'Նոր Նորք'!H610+'Նորք Մարաշ'!H610+Նուբարաշեն!H610+Շենգավիթ!H610+Զեյթուն!H610</f>
        <v>120000</v>
      </c>
    </row>
    <row r="611" spans="1:8" ht="18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37"/>
    </row>
    <row r="612" spans="1:8" ht="17.25" x14ac:dyDescent="0.25">
      <c r="A612" s="8"/>
      <c r="B612" s="8"/>
      <c r="C612" s="8"/>
      <c r="D612" s="8"/>
      <c r="E612" s="25"/>
      <c r="F612" s="13" t="s">
        <v>16</v>
      </c>
      <c r="G612" s="99"/>
      <c r="H612" s="144"/>
    </row>
    <row r="613" spans="1:8" ht="17.25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76">
        <f>+H619+H632</f>
        <v>90000</v>
      </c>
    </row>
    <row r="614" spans="1:8" ht="17.25" x14ac:dyDescent="0.25">
      <c r="A614" s="8"/>
      <c r="B614" s="8"/>
      <c r="C614" s="8"/>
      <c r="D614" s="8"/>
      <c r="E614" s="25"/>
      <c r="F614" s="19" t="s">
        <v>19</v>
      </c>
      <c r="G614" s="102"/>
      <c r="H614" s="30"/>
    </row>
    <row r="615" spans="1:8" ht="51.75" x14ac:dyDescent="0.25">
      <c r="A615" s="8"/>
      <c r="B615" s="8"/>
      <c r="C615" s="8"/>
      <c r="D615" s="8"/>
      <c r="E615" s="25"/>
      <c r="F615" s="21" t="s">
        <v>278</v>
      </c>
      <c r="G615" s="102"/>
      <c r="H615" s="30"/>
    </row>
    <row r="616" spans="1:8" ht="17.25" x14ac:dyDescent="0.25">
      <c r="A616" s="8"/>
      <c r="B616" s="8"/>
      <c r="C616" s="8"/>
      <c r="D616" s="8"/>
      <c r="E616" s="25"/>
      <c r="F616" s="19" t="s">
        <v>21</v>
      </c>
      <c r="G616" s="102"/>
      <c r="H616" s="30"/>
    </row>
    <row r="617" spans="1:8" ht="35.25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47"/>
    </row>
    <row r="618" spans="1:8" ht="17.25" x14ac:dyDescent="0.25">
      <c r="A618" s="8"/>
      <c r="B618" s="8"/>
      <c r="C618" s="8"/>
      <c r="D618" s="8"/>
      <c r="E618" s="25"/>
      <c r="F618" s="13" t="s">
        <v>23</v>
      </c>
      <c r="G618" s="99"/>
      <c r="H618" s="144"/>
    </row>
    <row r="619" spans="1:8" ht="17.25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+Աջափնյակ!H619+Քաղաքապետարան!H619+Ավան!H619+Արաբկիր!H619+Դավթաշեն!H619+Էրեբունի!H619+Կենտրոն!H619+Մալաթիա!H619+'Նոր Նորք'!H619+'Նորք Մարաշ'!H619+Նուբարաշեն!H619+Շենգավիթ!H619+Զեյթուն!H619</f>
        <v>90000</v>
      </c>
    </row>
    <row r="620" spans="1:8" ht="17.25" x14ac:dyDescent="0.25">
      <c r="A620" s="8"/>
      <c r="B620" s="8"/>
      <c r="C620" s="8"/>
      <c r="D620" s="8"/>
      <c r="E620" s="25"/>
      <c r="F620" s="19" t="s">
        <v>25</v>
      </c>
      <c r="G620" s="102"/>
      <c r="H620" s="30"/>
    </row>
    <row r="621" spans="1:8" ht="51.75" x14ac:dyDescent="0.25">
      <c r="A621" s="8"/>
      <c r="B621" s="8"/>
      <c r="C621" s="8"/>
      <c r="D621" s="8"/>
      <c r="E621" s="25"/>
      <c r="F621" s="21" t="s">
        <v>704</v>
      </c>
      <c r="G621" s="102"/>
      <c r="H621" s="30"/>
    </row>
    <row r="622" spans="1:8" ht="33" x14ac:dyDescent="0.25">
      <c r="A622" s="8"/>
      <c r="B622" s="8"/>
      <c r="C622" s="8"/>
      <c r="D622" s="8"/>
      <c r="E622" s="25"/>
      <c r="F622" s="27" t="s">
        <v>27</v>
      </c>
      <c r="G622" s="104"/>
      <c r="H622" s="30"/>
    </row>
    <row r="623" spans="1:8" ht="17.25" x14ac:dyDescent="0.25">
      <c r="A623" s="8"/>
      <c r="B623" s="8"/>
      <c r="C623" s="8"/>
      <c r="D623" s="8"/>
      <c r="E623" s="25"/>
      <c r="F623" s="27" t="s">
        <v>855</v>
      </c>
      <c r="G623" s="104">
        <v>4234</v>
      </c>
      <c r="H623" s="30">
        <f>+Աջափնյակ!H623+Քաղաքապետարան!H623+Ավան!H623+Արաբկիր!H623+Դավթաշեն!H623+Էրեբունի!H623+Կենտրոն!H623+Մալաթիա!H623+'Նոր Նորք'!H623+'Նորք Մարաշ'!H623+Նուբարաշեն!H623+Շենգավիթ!H623+Զեյթուն!H623</f>
        <v>30000</v>
      </c>
    </row>
    <row r="624" spans="1:8" ht="18" thickBot="1" x14ac:dyDescent="0.3">
      <c r="A624" s="8"/>
      <c r="B624" s="8"/>
      <c r="C624" s="8"/>
      <c r="D624" s="8"/>
      <c r="E624" s="25"/>
      <c r="F624" s="182" t="s">
        <v>158</v>
      </c>
      <c r="G624" s="139">
        <v>4239</v>
      </c>
      <c r="H624" s="37">
        <f>+Աջափնյակ!H624+Քաղաքապետարան!H624+Ավան!H624+Արաբկիր!H624+Դավթաշեն!H624+Էրեբունի!H624+Կենտրոն!H624+Մալաթիա!H624+'Նոր Նորք'!H624+'Նորք Մարաշ'!H624+Նուբարաշեն!H624+Շենգավիթ!H624+Զեյթուն!H624</f>
        <v>60000</v>
      </c>
    </row>
    <row r="625" spans="1:8" ht="17.25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x14ac:dyDescent="0.25">
      <c r="A626" s="8"/>
      <c r="B626" s="8"/>
      <c r="C626" s="8"/>
      <c r="D626" s="8"/>
      <c r="E626" s="57" t="s">
        <v>921</v>
      </c>
      <c r="F626" s="569" t="s">
        <v>879</v>
      </c>
      <c r="G626" s="499"/>
      <c r="H626" s="356">
        <f>+Աջափնյակ!H626+Քաղաքապետարան!H626+Ավան!H626+Արաբկիր!H626+Դավթաշեն!H626+Էրեբունի!H626+Կենտրոն!H626+Մալաթիա!H626+'Նոր Նորք'!H626+'Նորք Մարաշ'!H626+Նուբարաշեն!H626+Շենգավիթ!H626+Զեյթուն!H626</f>
        <v>30000</v>
      </c>
    </row>
    <row r="627" spans="1:8" ht="17.25" x14ac:dyDescent="0.25">
      <c r="A627" s="8"/>
      <c r="B627" s="8"/>
      <c r="C627" s="8"/>
      <c r="D627" s="8"/>
      <c r="E627" s="57"/>
      <c r="F627" s="559" t="s">
        <v>25</v>
      </c>
      <c r="G627" s="499"/>
      <c r="H627" s="571"/>
    </row>
    <row r="628" spans="1:8" ht="51.75" x14ac:dyDescent="0.25">
      <c r="A628" s="8"/>
      <c r="B628" s="8"/>
      <c r="C628" s="8"/>
      <c r="D628" s="8"/>
      <c r="E628" s="57"/>
      <c r="F628" s="560" t="s">
        <v>880</v>
      </c>
      <c r="G628" s="499"/>
      <c r="H628" s="571"/>
    </row>
    <row r="629" spans="1:8" ht="33" x14ac:dyDescent="0.25">
      <c r="A629" s="8"/>
      <c r="B629" s="8"/>
      <c r="C629" s="8"/>
      <c r="D629" s="8"/>
      <c r="E629" s="57"/>
      <c r="F629" s="561" t="s">
        <v>27</v>
      </c>
      <c r="G629" s="499"/>
      <c r="H629" s="571"/>
    </row>
    <row r="630" spans="1:8" ht="18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331">
        <f>+Աջափնյակ!H630+Քաղաքապետարան!H630+Ավան!H630+Արաբկիր!H630+Դավթաշեն!H630+Էրեբունի!H630+Կենտրոն!H630+Մալաթիա!H630+'Նոր Նորք'!H630+'Նորք Մարաշ'!H630+Նուբարաշեն!H630+Շենգավիթ!H630+Զեյթուն!H630</f>
        <v>30000</v>
      </c>
    </row>
    <row r="631" spans="1:8" ht="17.25" hidden="1" x14ac:dyDescent="0.25">
      <c r="A631" s="8"/>
      <c r="B631" s="8"/>
      <c r="C631" s="8"/>
      <c r="D631" s="8"/>
      <c r="E631" s="57"/>
      <c r="F631" s="49" t="s">
        <v>23</v>
      </c>
      <c r="G631" s="146"/>
      <c r="H631" s="567"/>
    </row>
    <row r="632" spans="1:8" ht="34.5" hidden="1" x14ac:dyDescent="0.25">
      <c r="A632" s="8"/>
      <c r="B632" s="8"/>
      <c r="C632" s="8"/>
      <c r="D632" s="8"/>
      <c r="E632" s="57" t="s">
        <v>790</v>
      </c>
      <c r="F632" s="162" t="s">
        <v>734</v>
      </c>
      <c r="G632" s="102"/>
      <c r="H632" s="61">
        <f>+Աջափնյակ!H632+Քաղաքապետարան!H632+Ավան!H632+Արաբկիր!H632+Դավթաշեն!H632+Էրեբունի!H632+Կենտրոն!H632+Մալաթիա!H632+'Նոր Նորք'!H632+'Նորք Մարաշ'!H632+Նուբարաշեն!H632+Շենգավիթ!H632+Զեյթուն!H632</f>
        <v>0</v>
      </c>
    </row>
    <row r="633" spans="1:8" ht="17.25" hidden="1" x14ac:dyDescent="0.25">
      <c r="A633" s="8"/>
      <c r="B633" s="8"/>
      <c r="C633" s="8"/>
      <c r="D633" s="8"/>
      <c r="E633" s="57"/>
      <c r="F633" s="19" t="s">
        <v>25</v>
      </c>
      <c r="G633" s="102"/>
      <c r="H633" s="279"/>
    </row>
    <row r="634" spans="1:8" ht="51.75" hidden="1" x14ac:dyDescent="0.25">
      <c r="A634" s="8"/>
      <c r="B634" s="8"/>
      <c r="C634" s="8"/>
      <c r="D634" s="8"/>
      <c r="E634" s="57"/>
      <c r="F634" s="21" t="s">
        <v>735</v>
      </c>
      <c r="G634" s="102"/>
      <c r="H634" s="279"/>
    </row>
    <row r="635" spans="1:8" ht="33" hidden="1" x14ac:dyDescent="0.25">
      <c r="A635" s="8"/>
      <c r="B635" s="8"/>
      <c r="C635" s="8"/>
      <c r="D635" s="8"/>
      <c r="E635" s="57"/>
      <c r="F635" s="27" t="s">
        <v>27</v>
      </c>
      <c r="G635" s="104"/>
      <c r="H635" s="279"/>
    </row>
    <row r="636" spans="1:8" ht="18" hidden="1" thickBot="1" x14ac:dyDescent="0.3">
      <c r="A636" s="8"/>
      <c r="B636" s="8"/>
      <c r="C636" s="8"/>
      <c r="D636" s="8"/>
      <c r="E636" s="57"/>
      <c r="F636" s="45" t="s">
        <v>847</v>
      </c>
      <c r="G636" s="106">
        <v>5132</v>
      </c>
      <c r="H636" s="48">
        <f>+Աջափնյակ!H636+Քաղաքապետարան!H636+Ավան!H636+Արաբկիր!H636+Դավթաշեն!H636+Էրեբունի!H636+Կենտրոն!H636+Մալաթիա!H636+'Նոր Նորք'!H636+'Նորք Մարաշ'!H636+Նուբարաշեն!H636+Շենգավիթ!H636+Զեյթուն!H636</f>
        <v>0</v>
      </c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+Աջափնյակ!H637+Քաղաքապետարան!H637+Ավան!H637+Արաբկիր!H637+Դավթաշեն!H637+Էրեբունի!H637+Կենտրոն!H637+Մալաթիա!H637+'Նոր Նորք'!H637+'Նորք Մարաշ'!H637+Նուբարաշեն!H637+Շենգավիթ!H637+Զեյթուն!H637</f>
        <v>-2141924.4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30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+Աջափնյակ!H639+Քաղաքապետարան!H639+Ավան!H639+Արաբկիր!H639+Դավթաշեն!H639+Էրեբունի!H639+Կենտրոն!H639+Մալաթիա!H639+'Նոր Նորք'!H639+'Նորք Մարաշ'!H639+Նուբարաշեն!H639+Շենգավիթ!H639+Զեյթուն!H639</f>
        <v>-2141924.4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37"/>
    </row>
    <row r="641" spans="1:8" ht="17.25" x14ac:dyDescent="0.25">
      <c r="A641" s="8"/>
      <c r="B641" s="8"/>
      <c r="C641" s="8"/>
      <c r="D641" s="8"/>
      <c r="E641" s="25"/>
      <c r="F641" s="13" t="s">
        <v>16</v>
      </c>
      <c r="G641" s="99"/>
      <c r="H641" s="144"/>
    </row>
    <row r="642" spans="1:8" ht="17.25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76">
        <f>+Աջափնյակ!H642+Քաղաքապետարան!H642+Ավան!H642+Արաբկիր!H642+Դավթաշեն!H642+Էրեբունի!H642+Կենտրոն!H642+Մալաթիա!H642+'Նոր Նորք'!H642+'Նորք Մարաշ'!H642+Նուբարաշեն!H642+Շենգավիթ!H642+Զեյթուն!H642</f>
        <v>814456.5</v>
      </c>
    </row>
    <row r="643" spans="1:8" ht="17.25" x14ac:dyDescent="0.25">
      <c r="A643" s="8"/>
      <c r="B643" s="8"/>
      <c r="C643" s="8"/>
      <c r="D643" s="8"/>
      <c r="E643" s="25"/>
      <c r="F643" s="19" t="s">
        <v>19</v>
      </c>
      <c r="G643" s="102"/>
      <c r="H643" s="30"/>
    </row>
    <row r="644" spans="1:8" ht="51.75" x14ac:dyDescent="0.25">
      <c r="A644" s="8"/>
      <c r="B644" s="8"/>
      <c r="C644" s="8"/>
      <c r="D644" s="8"/>
      <c r="E644" s="25"/>
      <c r="F644" s="21" t="s">
        <v>705</v>
      </c>
      <c r="G644" s="102"/>
      <c r="H644" s="30"/>
    </row>
    <row r="645" spans="1:8" ht="17.25" x14ac:dyDescent="0.25">
      <c r="A645" s="8"/>
      <c r="B645" s="8"/>
      <c r="C645" s="8"/>
      <c r="D645" s="8"/>
      <c r="E645" s="25"/>
      <c r="F645" s="19" t="s">
        <v>21</v>
      </c>
      <c r="G645" s="102"/>
      <c r="H645" s="30"/>
    </row>
    <row r="646" spans="1:8" ht="35.25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47"/>
    </row>
    <row r="647" spans="1:8" ht="17.25" x14ac:dyDescent="0.25">
      <c r="A647" s="8"/>
      <c r="B647" s="8"/>
      <c r="C647" s="8"/>
      <c r="D647" s="8"/>
      <c r="E647" s="25"/>
      <c r="F647" s="13" t="s">
        <v>23</v>
      </c>
      <c r="G647" s="99"/>
      <c r="H647" s="144"/>
    </row>
    <row r="648" spans="1:8" ht="17.25" x14ac:dyDescent="0.25">
      <c r="A648" s="8"/>
      <c r="B648" s="8"/>
      <c r="C648" s="8"/>
      <c r="D648" s="8"/>
      <c r="E648" s="38">
        <v>50090</v>
      </c>
      <c r="F648" s="71" t="s">
        <v>288</v>
      </c>
      <c r="G648" s="102"/>
      <c r="H648" s="61">
        <f>+Աջափնյակ!H648+Քաղաքապետարան!H648+Ավան!H648+Արաբկիր!H648+Դավթաշեն!H648+Էրեբունի!H648+Կենտրոն!H648+Մալաթիա!H648+'Նոր Նորք'!H648+'Նորք Մարաշ'!H648+Նուբարաշեն!H648+Շենգավիթ!H648+Զեյթուն!H648</f>
        <v>26475</v>
      </c>
    </row>
    <row r="649" spans="1:8" ht="17.25" x14ac:dyDescent="0.25">
      <c r="A649" s="8"/>
      <c r="B649" s="8"/>
      <c r="C649" s="8"/>
      <c r="D649" s="8"/>
      <c r="E649" s="25"/>
      <c r="F649" s="19" t="s">
        <v>25</v>
      </c>
      <c r="G649" s="102"/>
      <c r="H649" s="30"/>
    </row>
    <row r="650" spans="1:8" ht="17.25" x14ac:dyDescent="0.25">
      <c r="A650" s="8"/>
      <c r="B650" s="8"/>
      <c r="C650" s="103"/>
      <c r="D650" s="8"/>
      <c r="E650" s="25"/>
      <c r="F650" s="41" t="s">
        <v>289</v>
      </c>
      <c r="G650" s="102"/>
      <c r="H650" s="30"/>
    </row>
    <row r="651" spans="1:8" ht="33" x14ac:dyDescent="0.25">
      <c r="A651" s="8"/>
      <c r="B651" s="8"/>
      <c r="C651" s="103"/>
      <c r="D651" s="8"/>
      <c r="E651" s="25"/>
      <c r="F651" s="27" t="s">
        <v>27</v>
      </c>
      <c r="G651" s="104"/>
      <c r="H651" s="30"/>
    </row>
    <row r="652" spans="1:8" ht="18" thickBot="1" x14ac:dyDescent="0.35">
      <c r="A652" s="8"/>
      <c r="B652" s="8"/>
      <c r="C652" s="103"/>
      <c r="D652" s="8"/>
      <c r="E652" s="25"/>
      <c r="F652" s="105" t="s">
        <v>338</v>
      </c>
      <c r="G652" s="178">
        <v>4269</v>
      </c>
      <c r="H652" s="37">
        <f>+Աջափնյակ!H652+Քաղաքապետարան!H652+Ավան!H652+Արաբկիր!H652+Դավթաշեն!H652+Էրեբունի!H652+Կենտրոն!H652+Մալաթիա!H652+'Նոր Նորք'!H652+'Նորք Մարաշ'!H652+Նուբարաշեն!H652+Շենգավիթ!H652+Զեյթուն!H652</f>
        <v>26475</v>
      </c>
    </row>
    <row r="653" spans="1:8" ht="17.25" x14ac:dyDescent="0.25">
      <c r="A653" s="8"/>
      <c r="B653" s="8"/>
      <c r="C653" s="103"/>
      <c r="D653" s="8"/>
      <c r="E653" s="57"/>
      <c r="F653" s="13" t="s">
        <v>23</v>
      </c>
      <c r="G653" s="99"/>
      <c r="H653" s="145"/>
    </row>
    <row r="654" spans="1:8" ht="17.25" x14ac:dyDescent="0.25">
      <c r="A654" s="8"/>
      <c r="B654" s="8"/>
      <c r="C654" s="103"/>
      <c r="D654" s="8"/>
      <c r="E654" s="57">
        <v>50022</v>
      </c>
      <c r="F654" s="71" t="s">
        <v>290</v>
      </c>
      <c r="G654" s="102"/>
      <c r="H654" s="62">
        <f>+Աջափնյակ!H654+Քաղաքապետարան!H654+Ավան!H654+Արաբկիր!H654+Դավթաշեն!H654+Էրեբունի!H654+Կենտրոն!H654+Մալաթիա!H654+'Նոր Նորք'!H654+'Նորք Մարաշ'!H654+Նուբարաշեն!H654+Շենգավիթ!H654+Զեյթուն!H654</f>
        <v>756981.5</v>
      </c>
    </row>
    <row r="655" spans="1:8" ht="17.25" x14ac:dyDescent="0.25">
      <c r="A655" s="8"/>
      <c r="B655" s="8"/>
      <c r="C655" s="103"/>
      <c r="D655" s="8"/>
      <c r="E655" s="57"/>
      <c r="F655" s="19" t="s">
        <v>25</v>
      </c>
      <c r="G655" s="102"/>
      <c r="H655" s="31"/>
    </row>
    <row r="656" spans="1:8" ht="69" x14ac:dyDescent="0.25">
      <c r="A656" s="8"/>
      <c r="B656" s="8"/>
      <c r="C656" s="103"/>
      <c r="D656" s="8"/>
      <c r="E656" s="57"/>
      <c r="F656" s="21" t="s">
        <v>291</v>
      </c>
      <c r="G656" s="102"/>
      <c r="H656" s="31"/>
    </row>
    <row r="657" spans="1:8" ht="33" x14ac:dyDescent="0.25">
      <c r="A657" s="8"/>
      <c r="B657" s="8"/>
      <c r="C657" s="103"/>
      <c r="D657" s="8"/>
      <c r="E657" s="57"/>
      <c r="F657" s="27" t="s">
        <v>27</v>
      </c>
      <c r="G657" s="104"/>
      <c r="H657" s="31"/>
    </row>
    <row r="658" spans="1:8" ht="17.25" x14ac:dyDescent="0.25">
      <c r="A658" s="8"/>
      <c r="B658" s="8"/>
      <c r="C658" s="103"/>
      <c r="D658" s="8"/>
      <c r="E658" s="57"/>
      <c r="F658" s="32" t="s">
        <v>158</v>
      </c>
      <c r="G658" s="104">
        <v>4239</v>
      </c>
      <c r="H658" s="31">
        <f>+Աջափնյակ!H658+Քաղաքապետարան!H658+Ավան!H658+Արաբկիր!H658+Դավթաշեն!H658+Էրեբունի!H658+Կենտրոն!H658+Մալաթիա!H658+'Նոր Նորք'!H658+'Նորք Մարաշ'!H658+Նուբարաշեն!H658+Շենգավիթ!H658+Զեյթուն!H658</f>
        <v>600000</v>
      </c>
    </row>
    <row r="659" spans="1:8" ht="33.75" thickBot="1" x14ac:dyDescent="0.3">
      <c r="A659" s="8"/>
      <c r="B659" s="8"/>
      <c r="C659" s="103"/>
      <c r="D659" s="8"/>
      <c r="E659" s="57"/>
      <c r="F659" s="207" t="s">
        <v>164</v>
      </c>
      <c r="G659" s="311" t="s">
        <v>74</v>
      </c>
      <c r="H659" s="279">
        <f>+Աջափնյակ!H659+Քաղաքապետարան!H659+Ավան!H659+Արաբկիր!H659+Դավթաշեն!H659+Էրեբունի!H659+Կենտրոն!H659+Մալաթիա!H659+'Նոր Նորք'!H659+'Նորք Մարաշ'!H659+Նուբարաշեն!H659+Շենգավիթ!H659+Զեյթուն!H659</f>
        <v>156981.5</v>
      </c>
    </row>
    <row r="660" spans="1:8" ht="17.25" hidden="1" x14ac:dyDescent="0.25">
      <c r="A660" s="8"/>
      <c r="B660" s="8"/>
      <c r="C660" s="103"/>
      <c r="D660" s="8"/>
      <c r="E660" s="57"/>
      <c r="F660" s="352" t="s">
        <v>23</v>
      </c>
      <c r="G660" s="353"/>
      <c r="H660" s="354"/>
    </row>
    <row r="661" spans="1:8" ht="17.25" hidden="1" x14ac:dyDescent="0.25">
      <c r="A661" s="8"/>
      <c r="B661" s="8"/>
      <c r="C661" s="103"/>
      <c r="D661" s="8"/>
      <c r="E661" s="57" t="s">
        <v>867</v>
      </c>
      <c r="F661" s="355" t="s">
        <v>292</v>
      </c>
      <c r="G661" s="102"/>
      <c r="H661" s="356">
        <f>+Աջափնյակ!H661+Քաղաքապետարան!H661+Ավան!H661+Արաբկիր!H661+Դավթաշեն!H661+Էրեբունի!H661+Կենտրոն!H661+Մալաթիա!H661+'Նոր Նորք'!H661+'Նորք Մարաշ'!H661+Նուբարաշեն!H661+Շենգավիթ!H661+Զեյթուն!H661</f>
        <v>0</v>
      </c>
    </row>
    <row r="662" spans="1:8" ht="17.25" hidden="1" x14ac:dyDescent="0.25">
      <c r="A662" s="8"/>
      <c r="B662" s="8"/>
      <c r="C662" s="103"/>
      <c r="D662" s="8"/>
      <c r="E662" s="57"/>
      <c r="F662" s="357" t="s">
        <v>25</v>
      </c>
      <c r="G662" s="102"/>
      <c r="H662" s="327"/>
    </row>
    <row r="663" spans="1:8" ht="31.5" hidden="1" customHeight="1" x14ac:dyDescent="0.25">
      <c r="A663" s="8"/>
      <c r="B663" s="8"/>
      <c r="C663" s="103"/>
      <c r="D663" s="103"/>
      <c r="E663" s="57"/>
      <c r="F663" s="367" t="s">
        <v>293</v>
      </c>
      <c r="G663" s="102"/>
      <c r="H663" s="327"/>
    </row>
    <row r="664" spans="1:8" ht="33" hidden="1" x14ac:dyDescent="0.25">
      <c r="A664" s="8"/>
      <c r="B664" s="8"/>
      <c r="C664" s="103"/>
      <c r="D664" s="103"/>
      <c r="E664" s="57"/>
      <c r="F664" s="359" t="s">
        <v>27</v>
      </c>
      <c r="G664" s="104"/>
      <c r="H664" s="327"/>
    </row>
    <row r="665" spans="1:8" ht="18" hidden="1" thickBot="1" x14ac:dyDescent="0.3">
      <c r="A665" s="8"/>
      <c r="B665" s="8"/>
      <c r="C665" s="103"/>
      <c r="D665" s="103"/>
      <c r="E665" s="57"/>
      <c r="F665" s="360" t="s">
        <v>91</v>
      </c>
      <c r="G665" s="361">
        <v>5112</v>
      </c>
      <c r="H665" s="331">
        <f>+Աջափնյակ!H665+Քաղաքապետարան!H665+Ավան!H665+Արաբկիր!H665+Դավթաշեն!H665+Էրեբունի!H665+Կենտրոն!H665+Մալաթիա!H665+'Նոր Նորք'!H665+'Նորք Մարաշ'!H665+Նուբարաշեն!H665+Շենգավիթ!H665+Զեյթուն!H665</f>
        <v>0</v>
      </c>
    </row>
    <row r="666" spans="1:8" ht="17.25" x14ac:dyDescent="0.25">
      <c r="A666" s="8"/>
      <c r="B666" s="8"/>
      <c r="C666" s="103"/>
      <c r="D666" s="103"/>
      <c r="E666" s="57"/>
      <c r="F666" s="352" t="s">
        <v>23</v>
      </c>
      <c r="G666" s="376"/>
      <c r="H666" s="354"/>
    </row>
    <row r="667" spans="1:8" ht="34.5" x14ac:dyDescent="0.25">
      <c r="A667" s="8"/>
      <c r="B667" s="8"/>
      <c r="C667" s="103"/>
      <c r="D667" s="103"/>
      <c r="E667" s="57" t="s">
        <v>795</v>
      </c>
      <c r="F667" s="474" t="s">
        <v>727</v>
      </c>
      <c r="G667" s="313"/>
      <c r="H667" s="643">
        <f>+Աջափնյակ!H667+Քաղաքապետարան!H667+Ավան!H667+Արաբկիր!H667+Դավթաշեն!H667+Էրեբունի!H667+Կենտրոն!H667+Մալաթիա!H667+'Նոր Նորք'!H667+'Նորք Մարաշ'!H667+Նուբարաշեն!H667+Շենգավիթ!H667+Զեյթուն!H667</f>
        <v>31000</v>
      </c>
    </row>
    <row r="668" spans="1:8" ht="17.25" x14ac:dyDescent="0.25">
      <c r="A668" s="8"/>
      <c r="B668" s="8"/>
      <c r="C668" s="103"/>
      <c r="D668" s="103"/>
      <c r="E668" s="57"/>
      <c r="F668" s="357" t="s">
        <v>25</v>
      </c>
      <c r="G668" s="104"/>
      <c r="H668" s="571"/>
    </row>
    <row r="669" spans="1:8" ht="55.5" customHeight="1" x14ac:dyDescent="0.25">
      <c r="A669" s="8"/>
      <c r="B669" s="8"/>
      <c r="C669" s="103"/>
      <c r="D669" s="103"/>
      <c r="E669" s="57"/>
      <c r="F669" s="367" t="s">
        <v>728</v>
      </c>
      <c r="G669" s="104"/>
      <c r="H669" s="571"/>
    </row>
    <row r="670" spans="1:8" ht="33" x14ac:dyDescent="0.25">
      <c r="A670" s="8"/>
      <c r="B670" s="8"/>
      <c r="C670" s="103"/>
      <c r="D670" s="103"/>
      <c r="E670" s="57"/>
      <c r="F670" s="359" t="s">
        <v>27</v>
      </c>
      <c r="G670" s="104"/>
      <c r="H670" s="571"/>
    </row>
    <row r="671" spans="1:8" ht="17.25" x14ac:dyDescent="0.25">
      <c r="A671" s="8"/>
      <c r="B671" s="8"/>
      <c r="C671" s="103"/>
      <c r="D671" s="103"/>
      <c r="E671" s="57"/>
      <c r="F671" s="368" t="s">
        <v>158</v>
      </c>
      <c r="G671" s="104">
        <v>4239</v>
      </c>
      <c r="H671" s="571">
        <f>+Աջափնյակ!H671+Քաղաքապետարան!H671+Ավան!H671+Արաբկիր!H671+Դավթաշեն!H671+Էրեբունի!H671+Կենտրոն!H671+Մալաթիա!H671+'Նոր Նորք'!H671+'Նորք Մարաշ'!H671+Նուբարաշեն!H671+Շենգավիթ!H671+Զեյթուն!H671</f>
        <v>6000</v>
      </c>
    </row>
    <row r="672" spans="1:8" ht="33.75" thickBot="1" x14ac:dyDescent="0.3">
      <c r="A672" s="8"/>
      <c r="B672" s="8"/>
      <c r="C672" s="103"/>
      <c r="D672" s="103"/>
      <c r="E672" s="57"/>
      <c r="F672" s="360" t="s">
        <v>203</v>
      </c>
      <c r="G672" s="361">
        <v>4251</v>
      </c>
      <c r="H672" s="331">
        <f>+Աջափնյակ!H672+Քաղաքապետարան!H672+Ավան!H672+Արաբկիր!H672+Դավթաշեն!H672+Էրեբունի!H672+Կենտրոն!H672+Մալաթիա!H672+'Նոր Նորք'!H672+'Նորք Մարաշ'!H672+Նուբարաշեն!H672+Շենգավիթ!H672+Զեյթուն!H672</f>
        <v>25000</v>
      </c>
    </row>
    <row r="673" spans="1:8" ht="17.25" x14ac:dyDescent="0.25">
      <c r="A673" s="8"/>
      <c r="B673" s="8"/>
      <c r="C673" s="103"/>
      <c r="D673" s="103"/>
      <c r="E673" s="25"/>
      <c r="F673" s="49" t="s">
        <v>16</v>
      </c>
      <c r="G673" s="146"/>
      <c r="H673" s="253"/>
    </row>
    <row r="674" spans="1:8" ht="34.5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76">
        <f>+Աջափնյակ!H674+Քաղաքապետարան!H674+Ավան!H674+Արաբկիր!H674+Դավթաշեն!H674+Էրեբունի!H674+Կենտրոն!H674+Մալաթիա!H674+'Նոր Նորք'!H674+'Նորք Մարաշ'!H674+Նուբարաշեն!H674+Շենգավիթ!H674+Զեյթուն!H674</f>
        <v>1334428.1000000001</v>
      </c>
    </row>
    <row r="675" spans="1:8" ht="17.25" x14ac:dyDescent="0.25">
      <c r="A675" s="8"/>
      <c r="B675" s="8"/>
      <c r="C675" s="103"/>
      <c r="D675" s="103"/>
      <c r="E675" s="25"/>
      <c r="F675" s="19" t="s">
        <v>19</v>
      </c>
      <c r="G675" s="102"/>
      <c r="H675" s="30"/>
    </row>
    <row r="676" spans="1:8" ht="51.75" x14ac:dyDescent="0.25">
      <c r="A676" s="8"/>
      <c r="B676" s="8"/>
      <c r="C676" s="103"/>
      <c r="D676" s="103"/>
      <c r="E676" s="25"/>
      <c r="F676" s="21" t="s">
        <v>295</v>
      </c>
      <c r="G676" s="102"/>
      <c r="H676" s="30"/>
    </row>
    <row r="677" spans="1:8" ht="17.25" x14ac:dyDescent="0.25">
      <c r="A677" s="8"/>
      <c r="B677" s="8"/>
      <c r="C677" s="103"/>
      <c r="D677" s="103"/>
      <c r="E677" s="25"/>
      <c r="F677" s="19" t="s">
        <v>21</v>
      </c>
      <c r="G677" s="102"/>
      <c r="H677" s="30"/>
    </row>
    <row r="678" spans="1:8" ht="52.5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47"/>
    </row>
    <row r="679" spans="1:8" ht="17.25" x14ac:dyDescent="0.25">
      <c r="A679" s="8"/>
      <c r="B679" s="8"/>
      <c r="C679" s="103"/>
      <c r="D679" s="103"/>
      <c r="E679" s="25"/>
      <c r="F679" s="13" t="s">
        <v>23</v>
      </c>
      <c r="G679" s="99"/>
      <c r="H679" s="144"/>
    </row>
    <row r="680" spans="1:8" ht="34.5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+Աջափնյակ!H680+Քաղաքապետարան!H680+Ավան!H680+Արաբկիր!H680+Դավթաշեն!H680+Էրեբունի!H680+Կենտրոն!H680+Մալաթիա!H680+'Նոր Նորք'!H680+'Նորք Մարաշ'!H680+Նուբարաշեն!H680+Շենգավիթ!H680+Զեյթուն!H680</f>
        <v>1334428.1000000001</v>
      </c>
    </row>
    <row r="681" spans="1:8" ht="17.25" x14ac:dyDescent="0.25">
      <c r="A681" s="8"/>
      <c r="B681" s="8"/>
      <c r="C681" s="103"/>
      <c r="D681" s="103"/>
      <c r="E681" s="25"/>
      <c r="F681" s="19" t="s">
        <v>25</v>
      </c>
      <c r="G681" s="102"/>
      <c r="H681" s="30"/>
    </row>
    <row r="682" spans="1:8" ht="86.25" x14ac:dyDescent="0.25">
      <c r="A682" s="8"/>
      <c r="B682" s="8"/>
      <c r="C682" s="103"/>
      <c r="D682" s="8"/>
      <c r="E682" s="25"/>
      <c r="F682" s="21" t="s">
        <v>298</v>
      </c>
      <c r="G682" s="102"/>
      <c r="H682" s="30"/>
    </row>
    <row r="683" spans="1:8" ht="33" x14ac:dyDescent="0.25">
      <c r="A683" s="8"/>
      <c r="B683" s="8"/>
      <c r="C683" s="103"/>
      <c r="D683" s="8"/>
      <c r="E683" s="25"/>
      <c r="F683" s="27" t="s">
        <v>27</v>
      </c>
      <c r="G683" s="104"/>
      <c r="H683" s="30"/>
    </row>
    <row r="684" spans="1:8" ht="33.75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>
        <f>+Աջափնյակ!H684+Քաղաքապետարան!H684+Ավան!H684+Արաբկիր!H684+Դավթաշեն!H684+Էրեբունի!H684+Կենտրոն!H684+Մալաթիա!H684+'Նոր Նորք'!H684+'Նորք Մարաշ'!H684+Նուբարաշեն!H684+Շենգավիթ!H684+Զեյթուն!H684</f>
        <v>1334428.1000000001</v>
      </c>
    </row>
    <row r="685" spans="1:8" ht="17.25" x14ac:dyDescent="0.25">
      <c r="A685" s="8"/>
      <c r="B685" s="8"/>
      <c r="C685" s="103"/>
      <c r="D685" s="8"/>
      <c r="E685" s="25"/>
      <c r="F685" s="13" t="s">
        <v>16</v>
      </c>
      <c r="G685" s="99"/>
      <c r="H685" s="144"/>
    </row>
    <row r="686" spans="1:8" ht="17.25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76">
        <f>+Աջափնյակ!H686+Քաղաքապետարան!H686+Ավան!H686+Արաբկիր!H686+Դավթաշեն!H686+Էրեբունի!H686+Կենտրոն!H686+Մալաթիա!H686+'Նոր Նորք'!H686+'Նորք Մարաշ'!H686+Նուբարաշեն!H686+Շենգավիթ!H686+Զեյթուն!H686</f>
        <v>630586.4</v>
      </c>
    </row>
    <row r="687" spans="1:8" ht="17.25" x14ac:dyDescent="0.25">
      <c r="A687" s="8"/>
      <c r="B687" s="8"/>
      <c r="C687" s="103"/>
      <c r="D687" s="8"/>
      <c r="E687" s="25"/>
      <c r="F687" s="19" t="s">
        <v>19</v>
      </c>
      <c r="G687" s="102"/>
      <c r="H687" s="30"/>
    </row>
    <row r="688" spans="1:8" ht="51.75" x14ac:dyDescent="0.25">
      <c r="A688" s="8"/>
      <c r="B688" s="8"/>
      <c r="C688" s="103"/>
      <c r="D688" s="8"/>
      <c r="E688" s="25"/>
      <c r="F688" s="21" t="s">
        <v>300</v>
      </c>
      <c r="G688" s="102"/>
      <c r="H688" s="30"/>
    </row>
    <row r="689" spans="1:8" ht="17.25" x14ac:dyDescent="0.25">
      <c r="A689" s="8"/>
      <c r="B689" s="8"/>
      <c r="C689" s="103"/>
      <c r="D689" s="8"/>
      <c r="E689" s="25"/>
      <c r="F689" s="19" t="s">
        <v>21</v>
      </c>
      <c r="G689" s="102"/>
      <c r="H689" s="30"/>
    </row>
    <row r="690" spans="1:8" ht="35.25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47"/>
    </row>
    <row r="691" spans="1:8" ht="17.25" x14ac:dyDescent="0.25">
      <c r="A691" s="8"/>
      <c r="B691" s="8"/>
      <c r="C691" s="103"/>
      <c r="D691" s="8"/>
      <c r="E691" s="57"/>
      <c r="F691" s="254" t="s">
        <v>23</v>
      </c>
      <c r="G691" s="255"/>
      <c r="H691" s="256"/>
    </row>
    <row r="692" spans="1:8" ht="34.5" x14ac:dyDescent="0.25">
      <c r="A692" s="8"/>
      <c r="B692" s="8"/>
      <c r="C692" s="103"/>
      <c r="D692" s="8"/>
      <c r="E692" s="57">
        <v>50025</v>
      </c>
      <c r="F692" s="71" t="s">
        <v>302</v>
      </c>
      <c r="G692" s="102"/>
      <c r="H692" s="61">
        <f>+Աջափնյակ!H692+Քաղաքապետարան!H692+Ավան!H692+Արաբկիր!H692+Դավթաշեն!H692+Էրեբունի!H692+Կենտրոն!H692+Մալաթիա!H692+'Նոր Նորք'!H692+'Նորք Մարաշ'!H692+Նուբարաշեն!H692+Շենգավիթ!H692+Զեյթուն!H692</f>
        <v>630586.4</v>
      </c>
    </row>
    <row r="693" spans="1:8" ht="17.25" x14ac:dyDescent="0.25">
      <c r="A693" s="8"/>
      <c r="B693" s="8"/>
      <c r="C693" s="103"/>
      <c r="D693" s="8"/>
      <c r="E693" s="57"/>
      <c r="F693" s="19" t="s">
        <v>25</v>
      </c>
      <c r="G693" s="102"/>
      <c r="H693" s="30"/>
    </row>
    <row r="694" spans="1:8" ht="34.5" x14ac:dyDescent="0.25">
      <c r="A694" s="8"/>
      <c r="B694" s="8"/>
      <c r="C694" s="103"/>
      <c r="D694" s="8"/>
      <c r="E694" s="57"/>
      <c r="F694" s="21" t="s">
        <v>303</v>
      </c>
      <c r="G694" s="102"/>
      <c r="H694" s="30"/>
    </row>
    <row r="695" spans="1:8" ht="33" x14ac:dyDescent="0.25">
      <c r="A695" s="8"/>
      <c r="B695" s="8"/>
      <c r="C695" s="103"/>
      <c r="D695" s="8"/>
      <c r="E695" s="57"/>
      <c r="F695" s="27" t="s">
        <v>27</v>
      </c>
      <c r="G695" s="102"/>
      <c r="H695" s="30"/>
    </row>
    <row r="696" spans="1:8" ht="17.25" hidden="1" x14ac:dyDescent="0.25">
      <c r="A696" s="8"/>
      <c r="B696" s="8"/>
      <c r="C696" s="103"/>
      <c r="D696" s="8"/>
      <c r="E696" s="57"/>
      <c r="F696" s="32" t="s">
        <v>158</v>
      </c>
      <c r="G696" s="94">
        <v>4239</v>
      </c>
      <c r="H696" s="30">
        <f>+Աջափնյակ!H696+Քաղաքապետարան!H696+Ավան!H696+Արաբկիր!H696+Դավթաշեն!H696+Էրեբունի!H696+Կենտրոն!H696+Մալաթիա!H696+'Նոր Նորք'!H696+'Նորք Մարաշ'!H696+Նուբարաշեն!H696+Շենգավիթ!H696+Զեյթուն!H696</f>
        <v>0</v>
      </c>
    </row>
    <row r="697" spans="1:8" ht="33.75" thickBot="1" x14ac:dyDescent="0.3">
      <c r="A697" s="8"/>
      <c r="B697" s="8"/>
      <c r="C697" s="103"/>
      <c r="D697" s="8"/>
      <c r="E697" s="57"/>
      <c r="F697" s="85" t="s">
        <v>164</v>
      </c>
      <c r="G697" s="96" t="s">
        <v>74</v>
      </c>
      <c r="H697" s="47">
        <f>+Աջափնյակ!H697+Քաղաքապետարան!H697+Ավան!H697+Արաբկիր!H697+Դավթաշեն!H697+Էրեբունի!H697+Կենտրոն!H697+Մալաթիա!H697+'Նոր Նորք'!H697+'Նորք Մարաշ'!H697+Նուբարաշեն!H697+Շենգավիթ!H697+Զեյթուն!H697</f>
        <v>630586.4</v>
      </c>
    </row>
    <row r="698" spans="1:8" ht="17.25" x14ac:dyDescent="0.25">
      <c r="A698" s="8"/>
      <c r="B698" s="8"/>
      <c r="C698" s="103"/>
      <c r="D698" s="8"/>
      <c r="E698" s="25"/>
      <c r="F698" s="13" t="s">
        <v>16</v>
      </c>
      <c r="G698" s="99"/>
      <c r="H698" s="144"/>
    </row>
    <row r="699" spans="1:8" ht="17.25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76">
        <f>+Աջափնյակ!H699+Քաղաքապետարան!H699+Ավան!H699+Արաբկիր!H699+Դավթաշեն!H699+Էրեբունի!H699+Կենտրոն!H699+Մալաթիա!H699+'Նոր Նորք'!H699+'Նորք Մարաշ'!H699+Նուբարաշեն!H699+Շենգավիթ!H699+Զեյթուն!H699</f>
        <v>-6219200</v>
      </c>
    </row>
    <row r="700" spans="1:8" ht="17.25" x14ac:dyDescent="0.25">
      <c r="A700" s="8"/>
      <c r="B700" s="8"/>
      <c r="C700" s="103"/>
      <c r="D700" s="8"/>
      <c r="E700" s="25"/>
      <c r="F700" s="19" t="s">
        <v>19</v>
      </c>
      <c r="G700" s="102"/>
      <c r="H700" s="30"/>
    </row>
    <row r="701" spans="1:8" ht="34.5" x14ac:dyDescent="0.25">
      <c r="A701" s="8"/>
      <c r="B701" s="8"/>
      <c r="C701" s="103"/>
      <c r="D701" s="8"/>
      <c r="E701" s="25"/>
      <c r="F701" s="41" t="s">
        <v>134</v>
      </c>
      <c r="G701" s="102"/>
      <c r="H701" s="30"/>
    </row>
    <row r="702" spans="1:8" ht="17.25" x14ac:dyDescent="0.25">
      <c r="A702" s="8"/>
      <c r="B702" s="8"/>
      <c r="C702" s="103"/>
      <c r="D702" s="8"/>
      <c r="E702" s="25"/>
      <c r="F702" s="19" t="s">
        <v>21</v>
      </c>
      <c r="G702" s="102"/>
      <c r="H702" s="30"/>
    </row>
    <row r="703" spans="1:8" ht="35.25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47"/>
    </row>
    <row r="704" spans="1:8" ht="17.25" x14ac:dyDescent="0.25">
      <c r="A704" s="103"/>
      <c r="B704" s="103"/>
      <c r="C704" s="103"/>
      <c r="D704" s="8"/>
      <c r="E704" s="25"/>
      <c r="F704" s="13" t="s">
        <v>23</v>
      </c>
      <c r="G704" s="99"/>
      <c r="H704" s="144"/>
    </row>
    <row r="705" spans="1:8" ht="34.5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+Աջափնյակ!H705+Քաղաքապետարան!H705+Ավան!H705+Արաբկիր!H705+Դավթաշեն!H705+Էրեբունի!H705+Կենտրոն!H705+Մալաթիա!H705+'Նոր Նորք'!H705+'Նորք Մարաշ'!H705+Նուբարաշեն!H705+Շենգավիթ!H705+Զեյթուն!H705</f>
        <v>-6220000</v>
      </c>
    </row>
    <row r="706" spans="1:8" ht="17.25" x14ac:dyDescent="0.25">
      <c r="A706" s="103"/>
      <c r="B706" s="103"/>
      <c r="C706" s="103"/>
      <c r="D706" s="8"/>
      <c r="E706" s="25"/>
      <c r="F706" s="19" t="s">
        <v>25</v>
      </c>
      <c r="G706" s="102"/>
      <c r="H706" s="30"/>
    </row>
    <row r="707" spans="1:8" ht="34.5" x14ac:dyDescent="0.25">
      <c r="A707" s="103"/>
      <c r="B707" s="103"/>
      <c r="C707" s="103"/>
      <c r="D707" s="8"/>
      <c r="E707" s="25"/>
      <c r="F707" s="41" t="s">
        <v>305</v>
      </c>
      <c r="G707" s="102"/>
      <c r="H707" s="30"/>
    </row>
    <row r="708" spans="1:8" ht="33" x14ac:dyDescent="0.25">
      <c r="A708" s="103"/>
      <c r="B708" s="103"/>
      <c r="C708" s="103"/>
      <c r="D708" s="8"/>
      <c r="E708" s="25"/>
      <c r="F708" s="27" t="s">
        <v>27</v>
      </c>
      <c r="G708" s="104"/>
      <c r="H708" s="30"/>
    </row>
    <row r="709" spans="1:8" ht="17.25" x14ac:dyDescent="0.25">
      <c r="A709" s="103"/>
      <c r="B709" s="103"/>
      <c r="C709" s="103"/>
      <c r="D709" s="8"/>
      <c r="E709" s="25"/>
      <c r="F709" s="27" t="s">
        <v>848</v>
      </c>
      <c r="G709" s="104">
        <v>8111</v>
      </c>
      <c r="H709" s="30">
        <f>+Աջափնյակ!H709+Քաղաքապետարան!H709+Ավան!H709+Արաբկիր!H709+Դավթաշեն!H709+Էրեբունի!H709+Կենտրոն!H709+Մալաթիա!H709+'Նոր Նորք'!H709+'Նորք Մարաշ'!H709+Նուբարաշեն!H709+Շենգավիթ!H709+Զեյթուն!H709</f>
        <v>-220000</v>
      </c>
    </row>
    <row r="710" spans="1:8" ht="17.25" hidden="1" x14ac:dyDescent="0.25">
      <c r="A710" s="103"/>
      <c r="B710" s="103"/>
      <c r="C710" s="103"/>
      <c r="D710" s="8"/>
      <c r="E710" s="25"/>
      <c r="F710" s="27" t="s">
        <v>849</v>
      </c>
      <c r="G710" s="104">
        <v>8121</v>
      </c>
      <c r="H710" s="30">
        <f>+Աջափնյակ!H710+Քաղաքապետարան!H710+Ավան!H710+Արաբկիր!H710+Դավթաշեն!H710+Էրեբունի!H710+Կենտրոն!H710+Մալաթիա!H710+'Նոր Նորք'!H710+'Նորք Մարաշ'!H710+Նուբարաշեն!H710+Շենգավիթ!H710+Զեյթուն!H710</f>
        <v>0</v>
      </c>
    </row>
    <row r="711" spans="1:8" ht="18" thickBot="1" x14ac:dyDescent="0.3">
      <c r="A711" s="103"/>
      <c r="B711" s="103"/>
      <c r="C711" s="103"/>
      <c r="D711" s="8"/>
      <c r="E711" s="25"/>
      <c r="F711" s="142" t="s">
        <v>850</v>
      </c>
      <c r="G711" s="139">
        <v>8411</v>
      </c>
      <c r="H711" s="37">
        <f>+Աջափնյակ!H711+Քաղաքապետարան!H711+Ավան!H711+Արաբկիր!H711+Դավթաշեն!H711+Էրեբունի!H711+Կենտրոն!H711+Մալաթիա!H711+'Նոր Նորք'!H711+'Նորք Մարաշ'!H711+Նուբարաշեն!H711+Շենգավիթ!H711+Զեյթուն!H711</f>
        <v>-6000000</v>
      </c>
    </row>
    <row r="712" spans="1:8" ht="17.25" x14ac:dyDescent="0.25">
      <c r="A712" s="103"/>
      <c r="B712" s="103"/>
      <c r="C712" s="103"/>
      <c r="D712" s="8"/>
      <c r="E712" s="57"/>
      <c r="F712" s="13" t="s">
        <v>23</v>
      </c>
      <c r="G712" s="99"/>
      <c r="H712" s="145"/>
    </row>
    <row r="713" spans="1:8" ht="17.25" x14ac:dyDescent="0.25">
      <c r="A713" s="103"/>
      <c r="B713" s="103"/>
      <c r="C713" s="103"/>
      <c r="D713" s="8"/>
      <c r="E713" s="57">
        <v>50026</v>
      </c>
      <c r="F713" s="71" t="s">
        <v>309</v>
      </c>
      <c r="G713" s="102"/>
      <c r="H713" s="62">
        <f>+H718+H717</f>
        <v>800</v>
      </c>
    </row>
    <row r="714" spans="1:8" ht="17.25" x14ac:dyDescent="0.25">
      <c r="A714" s="103"/>
      <c r="B714" s="103"/>
      <c r="C714" s="103"/>
      <c r="D714" s="8"/>
      <c r="E714" s="57"/>
      <c r="F714" s="19" t="s">
        <v>25</v>
      </c>
      <c r="G714" s="102"/>
      <c r="H714" s="31"/>
    </row>
    <row r="715" spans="1:8" ht="34.5" x14ac:dyDescent="0.25">
      <c r="A715" s="103"/>
      <c r="B715" s="103"/>
      <c r="C715" s="103"/>
      <c r="D715" s="8"/>
      <c r="E715" s="57"/>
      <c r="F715" s="21" t="s">
        <v>310</v>
      </c>
      <c r="G715" s="102"/>
      <c r="H715" s="31"/>
    </row>
    <row r="716" spans="1:8" ht="33" x14ac:dyDescent="0.25">
      <c r="A716" s="103"/>
      <c r="B716" s="103"/>
      <c r="C716" s="103"/>
      <c r="D716" s="8"/>
      <c r="E716" s="57"/>
      <c r="F716" s="27" t="s">
        <v>27</v>
      </c>
      <c r="G716" s="102"/>
      <c r="H716" s="31"/>
    </row>
    <row r="717" spans="1:8" ht="18" thickBot="1" x14ac:dyDescent="0.3">
      <c r="A717" s="103"/>
      <c r="B717" s="103"/>
      <c r="C717" s="103"/>
      <c r="D717" s="8"/>
      <c r="E717" s="57"/>
      <c r="F717" s="32" t="s">
        <v>837</v>
      </c>
      <c r="G717" s="104">
        <v>4212</v>
      </c>
      <c r="H717" s="31">
        <f>+Աջափնյակ!H717+Քաղաքապետարան!H717+Ավան!H717+Արաբկիր!H717+Դավթաշեն!H717+Էրեբունի!H717+Կենտրոն!H717+Մալաթիա!H717+'Նոր Նորք'!H717+'Նորք Մարաշ'!H717+Նուբարաշեն!H717+Շենգավիթ!H717+Զեյթուն!H717</f>
        <v>800</v>
      </c>
    </row>
    <row r="718" spans="1:8" ht="33.75" hidden="1" thickBot="1" x14ac:dyDescent="0.3">
      <c r="A718" s="103"/>
      <c r="B718" s="103"/>
      <c r="C718" s="103"/>
      <c r="D718" s="8"/>
      <c r="E718" s="57"/>
      <c r="F718" s="142" t="s">
        <v>858</v>
      </c>
      <c r="G718" s="139">
        <v>4638</v>
      </c>
      <c r="H718" s="279">
        <f>+Աջափնյակ!H718+Քաղաքապետարան!H718+Ավան!H718+Արաբկիր!H718+Դավթաշեն!H718+Էրեբունի!H718+Կենտրոն!H718+Մալաթիա!H718+'Նոր Նորք'!H718+'Նորք Մարաշ'!H718+Նուբարաշեն!H718+Շենգավիթ!H718+Զեյթուն!H718</f>
        <v>0</v>
      </c>
    </row>
    <row r="719" spans="1:8" ht="17.25" x14ac:dyDescent="0.25">
      <c r="A719" s="103"/>
      <c r="B719" s="103"/>
      <c r="C719" s="103"/>
      <c r="D719" s="8"/>
      <c r="E719" s="57"/>
      <c r="F719" s="352" t="s">
        <v>16</v>
      </c>
      <c r="G719" s="353"/>
      <c r="H719" s="354"/>
    </row>
    <row r="720" spans="1:8" ht="17.25" x14ac:dyDescent="0.25">
      <c r="A720" s="103"/>
      <c r="B720" s="103"/>
      <c r="C720" s="103"/>
      <c r="D720" s="6">
        <v>5024</v>
      </c>
      <c r="E720" s="57"/>
      <c r="F720" s="644" t="s">
        <v>312</v>
      </c>
      <c r="G720" s="102"/>
      <c r="H720" s="325">
        <f>+Աջափնյակ!H720+Քաղաքապետարան!H720+Ավան!H720+Արաբկիր!H720+Դավթաշեն!H720+Էրեբունի!H720+Կենտրոն!H720+Մալաթիա!H720+'Նոր Նորք'!H720+'Նորք Մարաշ'!H720+Նուբարաշեն!H720+Շենգավիթ!H720+Զեյթուն!H720</f>
        <v>133643.20000000001</v>
      </c>
    </row>
    <row r="721" spans="1:8" ht="17.25" x14ac:dyDescent="0.25">
      <c r="A721" s="103"/>
      <c r="B721" s="103"/>
      <c r="C721" s="103"/>
      <c r="D721" s="8"/>
      <c r="E721" s="57"/>
      <c r="F721" s="357" t="s">
        <v>19</v>
      </c>
      <c r="G721" s="102"/>
      <c r="H721" s="327"/>
    </row>
    <row r="722" spans="1:8" ht="34.5" x14ac:dyDescent="0.25">
      <c r="A722" s="103"/>
      <c r="B722" s="103"/>
      <c r="C722" s="103"/>
      <c r="D722" s="8"/>
      <c r="E722" s="57"/>
      <c r="F722" s="358" t="s">
        <v>313</v>
      </c>
      <c r="G722" s="102"/>
      <c r="H722" s="327"/>
    </row>
    <row r="723" spans="1:8" ht="17.25" x14ac:dyDescent="0.25">
      <c r="A723" s="103"/>
      <c r="B723" s="103"/>
      <c r="C723" s="103"/>
      <c r="D723" s="8"/>
      <c r="E723" s="57"/>
      <c r="F723" s="357" t="s">
        <v>21</v>
      </c>
      <c r="G723" s="102"/>
      <c r="H723" s="327"/>
    </row>
    <row r="724" spans="1:8" ht="35.25" thickBot="1" x14ac:dyDescent="0.3">
      <c r="A724" s="103"/>
      <c r="B724" s="103"/>
      <c r="C724" s="103"/>
      <c r="D724" s="8"/>
      <c r="E724" s="57"/>
      <c r="F724" s="645" t="s">
        <v>314</v>
      </c>
      <c r="G724" s="646"/>
      <c r="H724" s="331"/>
    </row>
    <row r="725" spans="1:8" ht="17.25" x14ac:dyDescent="0.25">
      <c r="A725" s="103"/>
      <c r="B725" s="103"/>
      <c r="C725" s="103"/>
      <c r="D725" s="8"/>
      <c r="E725" s="25"/>
      <c r="F725" s="49" t="s">
        <v>23</v>
      </c>
      <c r="G725" s="146"/>
      <c r="H725" s="253"/>
    </row>
    <row r="726" spans="1:8" ht="34.5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+Աջափնյակ!H726+Քաղաքապետարան!H726+Ավան!H726+Արաբկիր!H726+Դավթաշեն!H726+Էրեբունի!H726+Կենտրոն!H726+Մալաթիա!H726+'Նոր Նորք'!H726+'Նորք Մարաշ'!H726+Նուբարաշեն!H726+Շենգավիթ!H726+Զեյթուն!H726</f>
        <v>133643.20000000001</v>
      </c>
    </row>
    <row r="727" spans="1:8" ht="17.25" x14ac:dyDescent="0.25">
      <c r="A727" s="103"/>
      <c r="B727" s="103"/>
      <c r="C727" s="103"/>
      <c r="D727" s="8"/>
      <c r="E727" s="25"/>
      <c r="F727" s="19" t="s">
        <v>25</v>
      </c>
      <c r="G727" s="102"/>
      <c r="H727" s="30"/>
    </row>
    <row r="728" spans="1:8" ht="86.25" x14ac:dyDescent="0.25">
      <c r="A728" s="103"/>
      <c r="B728" s="103"/>
      <c r="C728" s="103"/>
      <c r="D728" s="8"/>
      <c r="E728" s="25"/>
      <c r="F728" s="21" t="s">
        <v>316</v>
      </c>
      <c r="G728" s="102"/>
      <c r="H728" s="30"/>
    </row>
    <row r="729" spans="1:8" ht="33" x14ac:dyDescent="0.25">
      <c r="A729" s="103"/>
      <c r="B729" s="103"/>
      <c r="C729" s="103"/>
      <c r="D729" s="8"/>
      <c r="E729" s="25"/>
      <c r="F729" s="163" t="s">
        <v>27</v>
      </c>
      <c r="G729" s="104"/>
      <c r="H729" s="30"/>
    </row>
    <row r="730" spans="1:8" ht="33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>
        <f>+Աջափնյակ!H730+Քաղաքապետարան!H730+Ավան!H730+Արաբկիր!H730+Դավթաշեն!H730+Էրեբունի!H730+Կենտրոն!H730+Մալաթիա!H730+'Նոր Նորք'!H730+'Նորք Մարաշ'!H730+Նուբարաշեն!H730+Շենգավիթ!H730+Զեյթուն!H730</f>
        <v>122000</v>
      </c>
    </row>
    <row r="731" spans="1:8" ht="33.75" thickBot="1" x14ac:dyDescent="0.3">
      <c r="A731" s="103"/>
      <c r="B731" s="103"/>
      <c r="C731" s="103"/>
      <c r="D731" s="8"/>
      <c r="E731" s="25"/>
      <c r="F731" s="165" t="s">
        <v>859</v>
      </c>
      <c r="G731" s="109" t="s">
        <v>318</v>
      </c>
      <c r="H731" s="47">
        <f>+Աջափնյակ!H731+Քաղաքապետարան!H731+Ավան!H731+Արաբկիր!H731+Դավթաշեն!H731+Էրեբունի!H731+Կենտրոն!H731+Մալաթիա!H731+'Նոր Նորք'!H731+'Նորք Մարաշ'!H731+Նուբարաշեն!H731+Շենգավիթ!H731+Զեյթուն!H731</f>
        <v>11643.2</v>
      </c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144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76">
        <f>+Աջափնյակ!H733+Քաղաքապետարան!H733+Ավան!H733+Արաբկիր!H733+Դավթաշեն!H733+Էրեբունի!H733+Կենտրոն!H733+Մալաթիա!H733+'Նոր Նորք'!H733+'Նորք Մարաշ'!H733+Նուբարաշեն!H733+Շենգավիթ!H733+Զեյթուն!H733</f>
        <v>839000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30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30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30"/>
    </row>
    <row r="737" spans="1:8" ht="35.25" thickBot="1" x14ac:dyDescent="0.3">
      <c r="A737" s="103"/>
      <c r="B737" s="103"/>
      <c r="C737" s="103"/>
      <c r="D737" s="8"/>
      <c r="E737" s="25"/>
      <c r="F737" s="95" t="s">
        <v>323</v>
      </c>
      <c r="G737" s="109"/>
      <c r="H737" s="47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144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+Աջափնյակ!H739+Քաղաքապետարան!H739+Ավան!H739+Արաբկիր!H739+Դավթաշեն!H739+Էրեբունի!H739+Կենտրոն!H739+Մալաթիա!H739+'Նոր Նորք'!H739+'Նորք Մարաշ'!H739+Նուբարաշեն!H739+Շենգավիթ!H739+Զեյթուն!H739</f>
        <v>707000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30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30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30"/>
    </row>
    <row r="743" spans="1:8" ht="33" hidden="1" x14ac:dyDescent="0.25">
      <c r="A743" s="103"/>
      <c r="B743" s="103"/>
      <c r="C743" s="103"/>
      <c r="D743" s="103"/>
      <c r="E743" s="25"/>
      <c r="F743" s="172" t="s">
        <v>203</v>
      </c>
      <c r="G743" s="94" t="s">
        <v>62</v>
      </c>
      <c r="H743" s="30">
        <f>+Աջափնյակ!H743+Քաղաքապետարան!H743+Ավան!H743+Արաբկիր!H743+Դավթաշեն!H743+Էրեբունի!H743+Կենտրոն!H743+Մալաթիա!H743+'Նոր Նորք'!H743+'Նորք Մարաշ'!H743+Նուբարաշեն!H743+Շենգավիթ!H743+Զեյթուն!H743</f>
        <v>0</v>
      </c>
    </row>
    <row r="744" spans="1:8" ht="18" thickBot="1" x14ac:dyDescent="0.3">
      <c r="A744" s="103"/>
      <c r="B744" s="103"/>
      <c r="C744" s="103"/>
      <c r="D744" s="103"/>
      <c r="E744" s="25"/>
      <c r="F744" s="85" t="s">
        <v>217</v>
      </c>
      <c r="G744" s="96" t="s">
        <v>84</v>
      </c>
      <c r="H744" s="47">
        <f>+Աջափնյակ!H744+Քաղաքապետարան!H744+Ավան!H744+Արաբկիր!H744+Դավթաշեն!H744+Էրեբունի!H744+Կենտրոն!H744+Մալաթիա!H744+'Նոր Նորք'!H744+'Նորք Մարաշ'!H744+Նուբարաշեն!H744+Շենգավիթ!H744+Զեյթուն!H744</f>
        <v>707000</v>
      </c>
    </row>
    <row r="745" spans="1:8" ht="17.25" x14ac:dyDescent="0.25">
      <c r="A745" s="103"/>
      <c r="B745" s="103"/>
      <c r="C745" s="103"/>
      <c r="D745" s="103"/>
      <c r="E745" s="25"/>
      <c r="F745" s="171" t="s">
        <v>324</v>
      </c>
      <c r="G745" s="126"/>
      <c r="H745" s="144"/>
    </row>
    <row r="746" spans="1:8" ht="17.25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+Աջափնյակ!H746+Քաղաքապետարան!H746+Ավան!H746+Արաբկիր!H746+Դավթաշեն!H746+Էրեբունի!H746+Կենտրոն!H746+Մալաթիա!H746+'Նոր Նորք'!H746+'Նորք Մարաշ'!H746+Նուբարաշեն!H746+Շենգավիթ!H746+Զեյթուն!H746</f>
        <v>132000</v>
      </c>
    </row>
    <row r="747" spans="1:8" ht="17.25" x14ac:dyDescent="0.25">
      <c r="A747" s="103"/>
      <c r="B747" s="103"/>
      <c r="C747" s="103"/>
      <c r="D747" s="103"/>
      <c r="E747" s="25"/>
      <c r="F747" s="69" t="s">
        <v>272</v>
      </c>
      <c r="G747" s="111"/>
      <c r="H747" s="30"/>
    </row>
    <row r="748" spans="1:8" ht="51.75" x14ac:dyDescent="0.25">
      <c r="A748" s="103"/>
      <c r="B748" s="103"/>
      <c r="C748" s="103"/>
      <c r="D748" s="103"/>
      <c r="E748" s="25"/>
      <c r="F748" s="41" t="s">
        <v>931</v>
      </c>
      <c r="G748" s="111"/>
      <c r="H748" s="30"/>
    </row>
    <row r="749" spans="1:8" ht="33" x14ac:dyDescent="0.25">
      <c r="A749" s="103"/>
      <c r="B749" s="103"/>
      <c r="C749" s="103"/>
      <c r="D749" s="103"/>
      <c r="E749" s="25"/>
      <c r="F749" s="27" t="s">
        <v>27</v>
      </c>
      <c r="G749" s="111"/>
      <c r="H749" s="30"/>
    </row>
    <row r="750" spans="1:8" ht="18" thickBot="1" x14ac:dyDescent="0.3">
      <c r="A750" s="103"/>
      <c r="B750" s="103"/>
      <c r="C750" s="103"/>
      <c r="D750" s="103"/>
      <c r="E750" s="25"/>
      <c r="F750" s="90" t="s">
        <v>217</v>
      </c>
      <c r="G750" s="91">
        <v>4861</v>
      </c>
      <c r="H750" s="37">
        <f>+Աջափնյակ!H750+Քաղաքապետարան!H750+Ավան!H764+Արաբկիր!H750+Դավթաշեն!H750+Էրեբունի!H750+Կենտրոն!H750+Մալաթիա!H750+'Նոր Նորք'!H750+'Նորք Մարաշ'!H750+Նուբարաշեն!H750+Շենգավիթ!H750+Զեյթուն!H750</f>
        <v>132000</v>
      </c>
    </row>
    <row r="751" spans="1:8" ht="17.25" x14ac:dyDescent="0.25">
      <c r="A751" s="103"/>
      <c r="B751" s="103"/>
      <c r="C751" s="103"/>
      <c r="D751" s="103"/>
      <c r="E751" s="57"/>
      <c r="F751" s="13" t="s">
        <v>16</v>
      </c>
      <c r="G751" s="92"/>
      <c r="H751" s="273"/>
    </row>
    <row r="752" spans="1:8" ht="34.5" x14ac:dyDescent="0.25">
      <c r="A752" s="103"/>
      <c r="B752" s="103"/>
      <c r="C752" s="103"/>
      <c r="D752" s="103"/>
      <c r="E752" s="57"/>
      <c r="F752" s="161" t="s">
        <v>736</v>
      </c>
      <c r="G752" s="94"/>
      <c r="H752" s="647">
        <f>+Աջափնյակ!H752+Քաղաքապետարան!H752+Ավան!H777+Արաբկիր!H752+Դավթաշեն!H752+Էրեբունի!H752+Կենտրոն!H752+Մալաթիա!H752+'Նոր Նորք'!H752+'Նորք Մարաշ'!H752+Նուբարաշեն!H752+Շենգավիթ!H752+Զեյթուն!H752</f>
        <v>295161.40000000002</v>
      </c>
    </row>
    <row r="753" spans="1:8" ht="17.25" x14ac:dyDescent="0.25">
      <c r="A753" s="103"/>
      <c r="B753" s="103"/>
      <c r="C753" s="103"/>
      <c r="D753" s="8">
        <v>5060</v>
      </c>
      <c r="E753" s="57"/>
      <c r="F753" s="19" t="s">
        <v>19</v>
      </c>
      <c r="G753" s="94"/>
      <c r="H753" s="279"/>
    </row>
    <row r="754" spans="1:8" ht="34.5" x14ac:dyDescent="0.25">
      <c r="A754" s="103"/>
      <c r="B754" s="103"/>
      <c r="C754" s="103"/>
      <c r="D754" s="103"/>
      <c r="E754" s="57"/>
      <c r="F754" s="21" t="s">
        <v>737</v>
      </c>
      <c r="G754" s="94"/>
      <c r="H754" s="279"/>
    </row>
    <row r="755" spans="1:8" ht="17.25" x14ac:dyDescent="0.25">
      <c r="A755" s="103"/>
      <c r="B755" s="103"/>
      <c r="C755" s="103"/>
      <c r="D755" s="103"/>
      <c r="E755" s="57"/>
      <c r="F755" s="19" t="s">
        <v>21</v>
      </c>
      <c r="G755" s="94"/>
      <c r="H755" s="279"/>
    </row>
    <row r="756" spans="1:8" ht="35.25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48"/>
    </row>
    <row r="757" spans="1:8" ht="17.25" x14ac:dyDescent="0.25">
      <c r="A757" s="103"/>
      <c r="B757" s="103"/>
      <c r="C757" s="103"/>
      <c r="D757" s="103"/>
      <c r="E757" s="57"/>
      <c r="F757" s="171" t="s">
        <v>324</v>
      </c>
      <c r="G757" s="92"/>
      <c r="H757" s="273"/>
    </row>
    <row r="758" spans="1:8" ht="34.5" x14ac:dyDescent="0.25">
      <c r="A758" s="103"/>
      <c r="B758" s="103"/>
      <c r="C758" s="103"/>
      <c r="D758" s="103"/>
      <c r="E758" s="57" t="s">
        <v>824</v>
      </c>
      <c r="F758" s="71" t="s">
        <v>739</v>
      </c>
      <c r="G758" s="94"/>
      <c r="H758" s="301">
        <f>+Աջափնյակ!H758+Քաղաքապետարան!H758+Ավան!H783+Արաբկիր!H758+Դավթաշեն!H758+Էրեբունի!H758+Կենտրոն!H758+Մալաթիա!H758+'Նոր Նորք'!H758+'Նորք Մարաշ'!H758+Նուբարաշեն!H758+Շենգավիթ!H758+Զեյթուն!H758</f>
        <v>295161.40000000002</v>
      </c>
    </row>
    <row r="759" spans="1:8" ht="17.25" x14ac:dyDescent="0.25">
      <c r="A759" s="103"/>
      <c r="B759" s="103"/>
      <c r="C759" s="103"/>
      <c r="D759" s="103"/>
      <c r="E759" s="57"/>
      <c r="F759" s="69" t="s">
        <v>272</v>
      </c>
      <c r="G759" s="94"/>
      <c r="H759" s="279"/>
    </row>
    <row r="760" spans="1:8" ht="34.5" x14ac:dyDescent="0.25">
      <c r="A760" s="103"/>
      <c r="B760" s="103"/>
      <c r="C760" s="103"/>
      <c r="D760" s="103"/>
      <c r="E760" s="57"/>
      <c r="F760" s="41" t="s">
        <v>740</v>
      </c>
      <c r="G760" s="94"/>
      <c r="H760" s="279"/>
    </row>
    <row r="761" spans="1:8" ht="34.5" x14ac:dyDescent="0.25">
      <c r="A761" s="103"/>
      <c r="B761" s="103"/>
      <c r="C761" s="103"/>
      <c r="D761" s="103"/>
      <c r="E761" s="57"/>
      <c r="F761" s="41" t="s">
        <v>27</v>
      </c>
      <c r="G761" s="94"/>
      <c r="H761" s="279"/>
    </row>
    <row r="762" spans="1:8" ht="17.25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279">
        <f>+Աջափնյակ!H762+Քաղաքապետարան!H762+Ավան!H787+Արաբկիր!H762+Դավթաշեն!H762+Էրեբունի!H762+Կենտրոն!H762+Մալաթիա!H762+'Նոր Նորք'!H762+'Նորք Մարաշ'!H762+Նուբարաշեն!H762+Շենգավիթ!H762+Զեյթուն!H762</f>
        <v>157161.4</v>
      </c>
    </row>
    <row r="763" spans="1:8" ht="17.25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279">
        <f>+Աջափնյակ!H763+Քաղաքապետարան!H763+Ավան!H788+Արաբկիր!H763+Դավթաշեն!H763+Էրեբունի!H763+Կենտրոն!H763+Մալաթիա!H763+'Նոր Նորք'!H763+'Նորք Մարաշ'!H763+Նուբարաշեն!H763+Շենգավիթ!H763+Զեյթուն!H763</f>
        <v>38000</v>
      </c>
    </row>
    <row r="764" spans="1:8" ht="33.75" thickBot="1" x14ac:dyDescent="0.3">
      <c r="A764" s="103"/>
      <c r="B764" s="103"/>
      <c r="C764" s="103"/>
      <c r="D764" s="103"/>
      <c r="E764" s="57"/>
      <c r="F764" s="207" t="s">
        <v>861</v>
      </c>
      <c r="G764" s="311" t="s">
        <v>80</v>
      </c>
      <c r="H764" s="279">
        <f>+Աջափնյակ!H764+Քաղաքապետարան!H764+Ավան!H789+Արաբկիր!H764+Դավթաշեն!H764+Էրեբունի!H764+Կենտրոն!H764+Մալաթիա!H764+'Նոր Նորք'!H764+'Նորք Մարաշ'!H764+Նուբարաշեն!H764+Շենգավիթ!H764+Զեյթուն!H764</f>
        <v>100000</v>
      </c>
    </row>
    <row r="765" spans="1:8" ht="34.5" x14ac:dyDescent="0.25">
      <c r="A765" s="103"/>
      <c r="B765" s="103"/>
      <c r="C765" s="103"/>
      <c r="D765" s="656">
        <v>5004</v>
      </c>
      <c r="E765" s="57"/>
      <c r="F765" s="626" t="s">
        <v>115</v>
      </c>
      <c r="G765" s="541"/>
      <c r="H765" s="648">
        <f>+Աջափնյակ!H765+Քաղաքապետարան!H765+Ավան!H790+Արաբկիր!H765+Դավթաշեն!H765+Էրեբունի!H765+Կենտրոն!H765+Մալաթիա!H765+'Նոր Նորք'!H765+'Նորք Մարաշ'!H765+Նուբարաշեն!H765+Շենգավիթ!H765+Զեյթուն!H765</f>
        <v>30000</v>
      </c>
    </row>
    <row r="766" spans="1:8" ht="17.25" x14ac:dyDescent="0.25">
      <c r="A766" s="103"/>
      <c r="B766" s="103"/>
      <c r="C766" s="103"/>
      <c r="D766" s="103"/>
      <c r="E766" s="57"/>
      <c r="F766" s="339" t="s">
        <v>19</v>
      </c>
      <c r="G766" s="333"/>
      <c r="H766" s="571"/>
    </row>
    <row r="767" spans="1:8" ht="51.75" x14ac:dyDescent="0.25">
      <c r="A767" s="103"/>
      <c r="B767" s="103"/>
      <c r="C767" s="103"/>
      <c r="D767" s="103"/>
      <c r="E767" s="57"/>
      <c r="F767" s="341" t="s">
        <v>116</v>
      </c>
      <c r="G767" s="333"/>
      <c r="H767" s="571"/>
    </row>
    <row r="768" spans="1:8" ht="17.25" x14ac:dyDescent="0.25">
      <c r="A768" s="103"/>
      <c r="B768" s="103"/>
      <c r="C768" s="103"/>
      <c r="D768" s="103"/>
      <c r="E768" s="57"/>
      <c r="F768" s="339" t="s">
        <v>21</v>
      </c>
      <c r="G768" s="333"/>
      <c r="H768" s="571"/>
    </row>
    <row r="769" spans="1:8" ht="35.25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331"/>
    </row>
    <row r="770" spans="1:8" ht="17.25" x14ac:dyDescent="0.25">
      <c r="A770" s="103"/>
      <c r="B770" s="103"/>
      <c r="C770" s="103"/>
      <c r="D770" s="103"/>
      <c r="E770" s="57"/>
      <c r="F770" s="502" t="s">
        <v>324</v>
      </c>
      <c r="G770" s="541"/>
      <c r="H770" s="373"/>
    </row>
    <row r="771" spans="1:8" ht="39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649">
        <f>+Աջափնյակ!H771+Քաղաքապետարան!H771+Ավան!H796+Արաբկիր!H771+Դավթաշեն!H771+Էրեբունի!H771+Կենտրոն!H771+Մալաթիա!H771+'Նոր Նորք'!H771+'Նորք Մարաշ'!H771+Նուբարաշեն!H771+Շենգավիթ!H771+Զեյթուն!H771</f>
        <v>30000</v>
      </c>
    </row>
    <row r="772" spans="1:8" ht="17.25" x14ac:dyDescent="0.25">
      <c r="A772" s="103"/>
      <c r="B772" s="103"/>
      <c r="C772" s="103"/>
      <c r="D772" s="103"/>
      <c r="E772" s="57"/>
      <c r="F772" s="507" t="s">
        <v>272</v>
      </c>
      <c r="G772" s="333"/>
      <c r="H772" s="571"/>
    </row>
    <row r="773" spans="1:8" ht="34.5" x14ac:dyDescent="0.25">
      <c r="A773" s="103"/>
      <c r="B773" s="103"/>
      <c r="C773" s="103"/>
      <c r="D773" s="103"/>
      <c r="E773" s="57"/>
      <c r="F773" s="533" t="s">
        <v>913</v>
      </c>
      <c r="G773" s="333"/>
      <c r="H773" s="571"/>
    </row>
    <row r="774" spans="1:8" ht="34.5" x14ac:dyDescent="0.25">
      <c r="A774" s="103"/>
      <c r="B774" s="103"/>
      <c r="C774" s="103"/>
      <c r="D774" s="103"/>
      <c r="E774" s="57"/>
      <c r="F774" s="533" t="s">
        <v>27</v>
      </c>
      <c r="G774" s="333"/>
      <c r="H774" s="571"/>
    </row>
    <row r="775" spans="1:8" ht="33.75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331">
        <f>+Աջափնյակ!H775+Քաղաքապետարան!H775+Ավան!H800+Արաբկիր!H775+Դավթաշեն!H775+Էրեբունի!H775+Կենտրոն!H775+Մալաթիա!H775+'Նոր Նորք'!H775+'Նորք Մարաշ'!H775+Նուբարաշեն!H775+Շենգավիթ!H775+Զեյթուն!H775</f>
        <v>30000</v>
      </c>
    </row>
    <row r="776" spans="1:8" ht="17.25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+Աջափնյակ!H776+Քաղաքապետարան!H776+Ավան!H776+Արաբկիր!H776+Դավթաշեն!H776+Էրեբունի!H776+Կենտրոն!H776+Մալաթիա!H776+'Նոր Նորք'!H776+'Նորք Մարաշ'!H776+Նուբարաշեն!H776+Շենգավիթ!H776+Զեյթուն!H776</f>
        <v>14185191.800000001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76"/>
    </row>
    <row r="778" spans="1:8" ht="17.25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+Աջափնյակ!H778+Քաղաքապետարան!H778+Ավան!H778+Արաբկիր!H778+Դավթաշեն!H778+Էրեբունի!H778+Կենտրոն!H778+Մալաթիա!H778+'Նոր Նորք'!H778+'Նորք Մարաշ'!H778+Նուբարաշեն!H778+Շենգավիթ!H778+Զեյթուն!H778</f>
        <v>7888458.2999999998</v>
      </c>
    </row>
    <row r="779" spans="1:8" ht="17.25" x14ac:dyDescent="0.25">
      <c r="A779" s="103"/>
      <c r="B779" s="103"/>
      <c r="C779" s="103"/>
      <c r="D779" s="8"/>
      <c r="E779" s="25"/>
      <c r="F779" s="150" t="s">
        <v>114</v>
      </c>
      <c r="G779" s="103"/>
      <c r="H779" s="76"/>
    </row>
    <row r="780" spans="1:8" ht="17.25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+Աջափնյակ!H780+Քաղաքապետարան!H780+Ավան!H780+Արաբկիր!H780+Դավթաշեն!H780+Էրեբունի!H780+Կենտրոն!H780+Մալաթիա!H780+'Նոր Նորք'!H780+'Նորք Մարաշ'!H780+Նուբարաշեն!H780+Շենգավիթ!H780+Զեյթուն!H780</f>
        <v>7888458.2999999998</v>
      </c>
    </row>
    <row r="781" spans="1:8" ht="18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37"/>
    </row>
    <row r="782" spans="1:8" ht="17.25" x14ac:dyDescent="0.25">
      <c r="A782" s="103"/>
      <c r="B782" s="103"/>
      <c r="C782" s="103"/>
      <c r="D782" s="8"/>
      <c r="E782" s="25"/>
      <c r="F782" s="13" t="s">
        <v>16</v>
      </c>
      <c r="G782" s="100"/>
      <c r="H782" s="144"/>
    </row>
    <row r="783" spans="1:8" ht="17.25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76">
        <f>+Աջափնյակ!H783+Քաղաքապետարան!H783+Ավան!H783+Արաբկիր!H783+Դավթաշեն!H783+Էրեբունի!H783+Կենտրոն!H783+Մալաթիա!H783+'Նոր Նորք'!H783+'Նորք Մարաշ'!H783+Նուբարաշեն!H783+Շենգավիթ!H783+Զեյթուն!H783</f>
        <v>7459658.2999999998</v>
      </c>
    </row>
    <row r="784" spans="1:8" ht="17.25" x14ac:dyDescent="0.25">
      <c r="A784" s="103"/>
      <c r="B784" s="103"/>
      <c r="C784" s="103"/>
      <c r="D784" s="8"/>
      <c r="E784" s="25"/>
      <c r="F784" s="19" t="s">
        <v>19</v>
      </c>
      <c r="G784" s="103"/>
      <c r="H784" s="30"/>
    </row>
    <row r="785" spans="1:8" ht="51.75" x14ac:dyDescent="0.25">
      <c r="A785" s="103"/>
      <c r="B785" s="103"/>
      <c r="C785" s="103"/>
      <c r="D785" s="8"/>
      <c r="E785" s="25"/>
      <c r="F785" s="21" t="s">
        <v>334</v>
      </c>
      <c r="G785" s="103"/>
      <c r="H785" s="30"/>
    </row>
    <row r="786" spans="1:8" ht="17.25" x14ac:dyDescent="0.25">
      <c r="A786" s="103"/>
      <c r="B786" s="103"/>
      <c r="C786" s="103"/>
      <c r="D786" s="8"/>
      <c r="E786" s="25"/>
      <c r="F786" s="19" t="s">
        <v>21</v>
      </c>
      <c r="G786" s="103"/>
      <c r="H786" s="30"/>
    </row>
    <row r="787" spans="1:8" ht="18" thickBot="1" x14ac:dyDescent="0.3">
      <c r="A787" s="103"/>
      <c r="B787" s="103"/>
      <c r="C787" s="103"/>
      <c r="D787" s="8"/>
      <c r="E787" s="25"/>
      <c r="F787" s="22" t="s">
        <v>335</v>
      </c>
      <c r="G787" s="124"/>
      <c r="H787" s="47"/>
    </row>
    <row r="788" spans="1:8" ht="17.25" x14ac:dyDescent="0.25">
      <c r="A788" s="103"/>
      <c r="B788" s="103"/>
      <c r="C788" s="103"/>
      <c r="D788" s="8"/>
      <c r="E788" s="25"/>
      <c r="F788" s="13" t="s">
        <v>23</v>
      </c>
      <c r="G788" s="100"/>
      <c r="H788" s="144"/>
    </row>
    <row r="789" spans="1:8" ht="34.5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+Աջափնյակ!H789+Քաղաքապետարան!H789+Ավան!H789+Արաբկիր!H789+Դավթաշեն!H789+Էրեբունի!H789+Կենտրոն!H789+Մալաթիա!H789+'Նոր Նորք'!H789+'Նորք Մարաշ'!H789+Նուբարաշեն!H789+Շենգավիթ!H789+Զեյթուն!H789</f>
        <v>55000.3</v>
      </c>
    </row>
    <row r="790" spans="1:8" ht="17.25" x14ac:dyDescent="0.25">
      <c r="A790" s="103"/>
      <c r="B790" s="103"/>
      <c r="C790" s="103"/>
      <c r="D790" s="8"/>
      <c r="E790" s="25"/>
      <c r="F790" s="19" t="s">
        <v>25</v>
      </c>
      <c r="G790" s="103"/>
      <c r="H790" s="30"/>
    </row>
    <row r="791" spans="1:8" ht="51.75" x14ac:dyDescent="0.25">
      <c r="A791" s="103"/>
      <c r="B791" s="103"/>
      <c r="C791" s="103"/>
      <c r="D791" s="8"/>
      <c r="E791" s="25"/>
      <c r="F791" s="21" t="s">
        <v>337</v>
      </c>
      <c r="G791" s="103"/>
      <c r="H791" s="30"/>
    </row>
    <row r="792" spans="1:8" ht="33" x14ac:dyDescent="0.25">
      <c r="A792" s="103"/>
      <c r="B792" s="103"/>
      <c r="C792" s="103"/>
      <c r="D792" s="8"/>
      <c r="E792" s="25"/>
      <c r="F792" s="27" t="s">
        <v>27</v>
      </c>
      <c r="G792" s="103"/>
      <c r="H792" s="30"/>
    </row>
    <row r="793" spans="1:8" ht="17.25" hidden="1" x14ac:dyDescent="0.3">
      <c r="A793" s="103"/>
      <c r="B793" s="103"/>
      <c r="C793" s="103"/>
      <c r="D793" s="8"/>
      <c r="E793" s="25"/>
      <c r="F793" s="33" t="s">
        <v>836</v>
      </c>
      <c r="G793" s="177">
        <v>4213</v>
      </c>
      <c r="H793" s="30">
        <f>+Աջափնյակ!H793+Քաղաքապետարան!H793+Ավան!H793+Արաբկիր!H793+Դավթաշեն!H793+Էրեբունի!H793+Կենտրոն!H793+Մալաթիա!H793+'Նոր Նորք'!H793+'Նորք Մարաշ'!H793+Նուբարաշեն!H793+Շենգավիթ!H793+Զեյթուն!H793</f>
        <v>0</v>
      </c>
    </row>
    <row r="794" spans="1:8" ht="33" x14ac:dyDescent="0.3">
      <c r="A794" s="103"/>
      <c r="B794" s="103"/>
      <c r="C794" s="103"/>
      <c r="D794" s="8"/>
      <c r="E794" s="25"/>
      <c r="F794" s="142" t="s">
        <v>203</v>
      </c>
      <c r="G794" s="177">
        <v>4251</v>
      </c>
      <c r="H794" s="30">
        <f>+Աջափնյակ!H794+Քաղաքապետարան!H794+Ավան!H794+Արաբկիր!H794+Դավթաշեն!H794+Էրեբունի!H794+Կենտրոն!H794+Մալաթիա!H794+'Նոր Նորք'!H794+'Նորք Մարաշ'!H794+Նուբարաշեն!H794+Շենգավիթ!H794+Զեյթուն!H794</f>
        <v>50000</v>
      </c>
    </row>
    <row r="795" spans="1:8" ht="18" thickBot="1" x14ac:dyDescent="0.35">
      <c r="A795" s="103"/>
      <c r="B795" s="103"/>
      <c r="C795" s="103"/>
      <c r="D795" s="8"/>
      <c r="E795" s="25"/>
      <c r="F795" s="34" t="s">
        <v>842</v>
      </c>
      <c r="G795" s="267">
        <v>4267</v>
      </c>
      <c r="H795" s="37">
        <f>+Աջափնյակ!H795+Քաղաքապետարան!H795+Ավան!H795+Արաբկիր!H795+Դավթաշեն!H795+Էրեբունի!H795+Կենտրոն!H795+Մալաթիա!H795+'Նոր Նորք'!H795+'Նորք Մարաշ'!H795+Նուբարաշեն!H795+Շենգավիթ!H795+Զեյթուն!H795</f>
        <v>5000.3</v>
      </c>
    </row>
    <row r="796" spans="1:8" ht="17.25" x14ac:dyDescent="0.25">
      <c r="A796" s="103"/>
      <c r="B796" s="103"/>
      <c r="C796" s="103"/>
      <c r="D796" s="8"/>
      <c r="E796" s="57"/>
      <c r="F796" s="371" t="s">
        <v>23</v>
      </c>
      <c r="G796" s="372"/>
      <c r="H796" s="373"/>
    </row>
    <row r="797" spans="1:8" ht="51.75" x14ac:dyDescent="0.25">
      <c r="A797" s="103"/>
      <c r="B797" s="103"/>
      <c r="C797" s="103"/>
      <c r="D797" s="8"/>
      <c r="E797" s="251" t="s">
        <v>339</v>
      </c>
      <c r="F797" s="355" t="s">
        <v>778</v>
      </c>
      <c r="G797" s="103"/>
      <c r="H797" s="356">
        <f>+Աջափնյակ!H797+Քաղաքապետարան!H797+Ավան!H797+Արաբկիր!H797+Դավթաշեն!H797+Էրեբունի!H797+Կենտրոն!H797+Մալաթիա!H797+'Նոր Նորք'!H797+'Նորք Մարաշ'!H797+Նուբարաշեն!H797+Շենգավիթ!H797+Զեյթուն!H797</f>
        <v>642000</v>
      </c>
    </row>
    <row r="798" spans="1:8" ht="17.25" x14ac:dyDescent="0.25">
      <c r="A798" s="103"/>
      <c r="B798" s="103"/>
      <c r="C798" s="103"/>
      <c r="D798" s="8"/>
      <c r="E798" s="57"/>
      <c r="F798" s="357" t="s">
        <v>25</v>
      </c>
      <c r="G798" s="103"/>
      <c r="H798" s="327"/>
    </row>
    <row r="799" spans="1:8" ht="51.75" x14ac:dyDescent="0.25">
      <c r="A799" s="103"/>
      <c r="B799" s="103"/>
      <c r="C799" s="103"/>
      <c r="D799" s="8"/>
      <c r="E799" s="57"/>
      <c r="F799" s="358" t="s">
        <v>779</v>
      </c>
      <c r="G799" s="103"/>
      <c r="H799" s="327"/>
    </row>
    <row r="800" spans="1:8" ht="33" x14ac:dyDescent="0.25">
      <c r="A800" s="103"/>
      <c r="B800" s="103"/>
      <c r="C800" s="103"/>
      <c r="D800" s="8"/>
      <c r="E800" s="57"/>
      <c r="F800" s="359" t="s">
        <v>27</v>
      </c>
      <c r="G800" s="103"/>
      <c r="H800" s="327"/>
    </row>
    <row r="801" spans="1:8" ht="18" thickBot="1" x14ac:dyDescent="0.3">
      <c r="A801" s="103"/>
      <c r="B801" s="103"/>
      <c r="C801" s="103"/>
      <c r="D801" s="8"/>
      <c r="E801" s="57"/>
      <c r="F801" s="360" t="s">
        <v>340</v>
      </c>
      <c r="G801" s="361">
        <v>5121</v>
      </c>
      <c r="H801" s="331">
        <f>+Աջափնյակ!H801+Քաղաքապետարան!H801+Ավան!H801+Արաբկիր!H801+Դավթաշեն!H801+Էրեբունի!H801+Կենտրոն!H801+Մալաթիա!H801+'Նոր Նորք'!H801+'Նորք Մարաշ'!H801+Նուբարաշեն!H801+Շենգավիթ!H801+Զեյթուն!H801</f>
        <v>642000</v>
      </c>
    </row>
    <row r="802" spans="1:8" ht="18" hidden="1" thickBot="1" x14ac:dyDescent="0.3">
      <c r="A802" s="103"/>
      <c r="B802" s="103"/>
      <c r="C802" s="103"/>
      <c r="D802" s="8"/>
      <c r="E802" s="57"/>
      <c r="F802" s="650" t="s">
        <v>830</v>
      </c>
      <c r="G802" s="548">
        <v>5129</v>
      </c>
      <c r="H802" s="539">
        <f>+Աջափնյակ!H802+Քաղաքապետարան!H802+Ավան!H802+Արաբկիր!H802+Դավթաշեն!H802+Էրեբունի!H802+Կենտրոն!H802+Մալաթիա!H802+'Նոր Նորք'!H802+'Նորք Մարաշ'!H802+Նուբարաշեն!H802+Շենգավիթ!H802+Զեյթուն!H802</f>
        <v>0</v>
      </c>
    </row>
    <row r="803" spans="1:8" ht="17.25" x14ac:dyDescent="0.25">
      <c r="A803" s="103"/>
      <c r="B803" s="103"/>
      <c r="C803" s="103"/>
      <c r="D803" s="8"/>
      <c r="E803" s="25"/>
      <c r="F803" s="49" t="s">
        <v>23</v>
      </c>
      <c r="G803" s="370"/>
      <c r="H803" s="253"/>
    </row>
    <row r="804" spans="1:8" ht="17.25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+Աջափնյակ!H804+Քաղաքապետարան!H804+Ավան!H804+Արաբկիր!H804+Դավթաշեն!H804+Էրեբունի!H804+Կենտրոն!H804+Մալաթիա!H804+'Նոր Նորք'!H804+'Նորք Մարաշ'!H804+Նուբարաշեն!H804+Շենգավիթ!H804+Զեյթուն!H804</f>
        <v>231511</v>
      </c>
    </row>
    <row r="805" spans="1:8" ht="17.25" x14ac:dyDescent="0.25">
      <c r="A805" s="103"/>
      <c r="B805" s="103"/>
      <c r="C805" s="103"/>
      <c r="D805" s="8"/>
      <c r="E805" s="25"/>
      <c r="F805" s="19" t="s">
        <v>25</v>
      </c>
      <c r="G805" s="103"/>
      <c r="H805" s="30"/>
    </row>
    <row r="806" spans="1:8" ht="34.5" x14ac:dyDescent="0.25">
      <c r="A806" s="103"/>
      <c r="B806" s="103"/>
      <c r="C806" s="103"/>
      <c r="D806" s="8"/>
      <c r="E806" s="25"/>
      <c r="F806" s="21" t="s">
        <v>342</v>
      </c>
      <c r="G806" s="103"/>
      <c r="H806" s="30"/>
    </row>
    <row r="807" spans="1:8" ht="33" x14ac:dyDescent="0.25">
      <c r="A807" s="103"/>
      <c r="B807" s="103"/>
      <c r="C807" s="103"/>
      <c r="D807" s="8"/>
      <c r="E807" s="25"/>
      <c r="F807" s="27" t="s">
        <v>27</v>
      </c>
      <c r="G807" s="103"/>
      <c r="H807" s="30"/>
    </row>
    <row r="808" spans="1:8" ht="18" thickBot="1" x14ac:dyDescent="0.35">
      <c r="A808" s="103"/>
      <c r="B808" s="103"/>
      <c r="C808" s="103"/>
      <c r="D808" s="103"/>
      <c r="E808" s="25"/>
      <c r="F808" s="33" t="s">
        <v>836</v>
      </c>
      <c r="G808" s="267">
        <v>4213</v>
      </c>
      <c r="H808" s="37">
        <f>+Աջափնյակ!H808+Քաղաքապետարան!H808+Ավան!H808+Արաբկիր!H808+Դավթաշեն!H808+Էրեբունի!H808+Կենտրոն!H808+Մալաթիա!H808+'Նոր Նորք'!H808+'Նորք Մարաշ'!H808+Նուբարաշեն!H808+Շենգավիթ!H808+Զեյթուն!H808</f>
        <v>231511</v>
      </c>
    </row>
    <row r="809" spans="1:8" ht="17.25" x14ac:dyDescent="0.25">
      <c r="A809" s="103"/>
      <c r="B809" s="103"/>
      <c r="C809" s="103"/>
      <c r="D809" s="103"/>
      <c r="E809" s="57"/>
      <c r="F809" s="13" t="s">
        <v>23</v>
      </c>
      <c r="G809" s="100"/>
      <c r="H809" s="145"/>
    </row>
    <row r="810" spans="1:8" ht="34.5" x14ac:dyDescent="0.25">
      <c r="A810" s="103"/>
      <c r="B810" s="103"/>
      <c r="C810" s="103"/>
      <c r="D810" s="103"/>
      <c r="E810" s="57">
        <v>50032</v>
      </c>
      <c r="F810" s="71" t="s">
        <v>343</v>
      </c>
      <c r="G810" s="103"/>
      <c r="H810" s="62">
        <f>+Աջափնյակ!H810+Քաղաքապետարան!H810+Ավան!H810+Արաբկիր!H810+Դավթաշեն!H810+Էրեբունի!H810+Կենտրոն!H810+Մալաթիա!H810+'Նոր Նորք'!H810+'Նորք Մարաշ'!H810+Նուբարաշեն!H810+Շենգավիթ!H810+Զեյթուն!H810</f>
        <v>6150286</v>
      </c>
    </row>
    <row r="811" spans="1:8" ht="17.25" x14ac:dyDescent="0.25">
      <c r="A811" s="103"/>
      <c r="B811" s="103"/>
      <c r="C811" s="103"/>
      <c r="D811" s="103"/>
      <c r="E811" s="57"/>
      <c r="F811" s="19" t="s">
        <v>25</v>
      </c>
      <c r="G811" s="103"/>
      <c r="H811" s="31"/>
    </row>
    <row r="812" spans="1:8" ht="86.25" x14ac:dyDescent="0.25">
      <c r="A812" s="103"/>
      <c r="B812" s="103"/>
      <c r="C812" s="103"/>
      <c r="D812" s="103"/>
      <c r="E812" s="57"/>
      <c r="F812" s="21" t="s">
        <v>344</v>
      </c>
      <c r="G812" s="103"/>
      <c r="H812" s="31"/>
    </row>
    <row r="813" spans="1:8" ht="33" x14ac:dyDescent="0.25">
      <c r="A813" s="103"/>
      <c r="B813" s="103"/>
      <c r="C813" s="103"/>
      <c r="D813" s="103"/>
      <c r="E813" s="57"/>
      <c r="F813" s="27" t="s">
        <v>27</v>
      </c>
      <c r="G813" s="103"/>
      <c r="H813" s="31"/>
    </row>
    <row r="814" spans="1:8" ht="17.25" x14ac:dyDescent="0.25">
      <c r="A814" s="103"/>
      <c r="B814" s="103"/>
      <c r="C814" s="103"/>
      <c r="D814" s="103"/>
      <c r="E814" s="57"/>
      <c r="F814" s="34" t="s">
        <v>838</v>
      </c>
      <c r="G814" s="29">
        <v>4111</v>
      </c>
      <c r="H814" s="31">
        <f>+Աջափնյակ!H814+Քաղաքապետարան!H814+Ավան!H814+Արաբկիր!H814+Դավթաշեն!H814+Էրեբունի!H814+Կենտրոն!H814+Մալաթիա!H814+'Նոր Նորք'!H814+'Նորք Մարաշ'!H814+Նուբարաշեն!H814+Շենգավիթ!H814+Զեյթուն!H814</f>
        <v>3537555.6</v>
      </c>
    </row>
    <row r="815" spans="1:8" ht="33" x14ac:dyDescent="0.25">
      <c r="A815" s="103"/>
      <c r="B815" s="103"/>
      <c r="C815" s="103"/>
      <c r="D815" s="103"/>
      <c r="E815" s="57"/>
      <c r="F815" s="28" t="s">
        <v>30</v>
      </c>
      <c r="G815" s="29" t="s">
        <v>345</v>
      </c>
      <c r="H815" s="31">
        <f>+Աջափնյակ!H815+Քաղաքապետարան!H815+Ավան!H815+Արաբկիր!H815+Դավթաշեն!H815+Էրեբունի!H815+Կենտրոն!H815+Մալաթիա!H815+'Նոր Նորք'!H815+'Նորք Մարաշ'!H815+Նուբարաշեն!H815+Շենգավիթ!H815+Զեյթուն!H815</f>
        <v>283004.40000000002</v>
      </c>
    </row>
    <row r="816" spans="1:8" ht="17.25" x14ac:dyDescent="0.25">
      <c r="A816" s="103"/>
      <c r="B816" s="103"/>
      <c r="C816" s="103"/>
      <c r="D816" s="103"/>
      <c r="E816" s="57"/>
      <c r="F816" s="32" t="s">
        <v>837</v>
      </c>
      <c r="G816" s="29">
        <v>4212</v>
      </c>
      <c r="H816" s="31">
        <f>+Աջափնյակ!H816+Քաղաքապետարան!H816+Ավան!H816+Արաբկիր!H816+Դավթաշեն!H816+Էրեբունի!H816+Կենտրոն!H816+Մալաթիա!H816+'Նոր Նորք'!H816+'Նորք Մարաշ'!H816+Նուբարաշեն!H816+Շենգավիթ!H816+Զեյթուն!H816</f>
        <v>13104</v>
      </c>
    </row>
    <row r="817" spans="1:9" ht="17.25" x14ac:dyDescent="0.25">
      <c r="A817" s="103"/>
      <c r="B817" s="103"/>
      <c r="C817" s="103"/>
      <c r="D817" s="103"/>
      <c r="E817" s="57"/>
      <c r="F817" s="33" t="s">
        <v>836</v>
      </c>
      <c r="G817" s="29">
        <v>4213</v>
      </c>
      <c r="H817" s="31">
        <f>+Աջափնյակ!H817+Քաղաքապետարան!H817+Ավան!H817+Արաբկիր!H817+Դավթաշեն!H817+Էրեբունի!H817+Կենտրոն!H817+Մալաթիա!H817+'Նոր Նորք'!H817+'Նորք Մարաշ'!H817+Նուբարաշեն!H817+Շենգավիթ!H817+Զեյթուն!H817</f>
        <v>6500</v>
      </c>
    </row>
    <row r="818" spans="1:9" ht="17.25" x14ac:dyDescent="0.25">
      <c r="A818" s="103"/>
      <c r="B818" s="103"/>
      <c r="C818" s="103"/>
      <c r="D818" s="103"/>
      <c r="E818" s="57"/>
      <c r="F818" s="33" t="s">
        <v>835</v>
      </c>
      <c r="G818" s="29">
        <v>4214</v>
      </c>
      <c r="H818" s="31">
        <f>+Աջափնյակ!H818+Քաղաքապետարան!H818+Ավան!H818+Արաբկիր!H818+Դավթաշեն!H818+Էրեբունի!H818+Կենտրոն!H818+Մալաթիա!H818+'Նոր Նորք'!H818+'Նորք Մարաշ'!H818+Նուբարաշեն!H818+Շենգավիթ!H818+Զեյթուն!H818</f>
        <v>5000</v>
      </c>
    </row>
    <row r="819" spans="1:9" ht="17.25" x14ac:dyDescent="0.25">
      <c r="A819" s="103"/>
      <c r="B819" s="103"/>
      <c r="C819" s="103"/>
      <c r="D819" s="103"/>
      <c r="E819" s="57"/>
      <c r="F819" s="182" t="s">
        <v>37</v>
      </c>
      <c r="G819" s="29">
        <v>4215</v>
      </c>
      <c r="H819" s="31">
        <f>+Աջափնյակ!H819+Քաղաքապետարան!H819+Ավան!H819+Արաբկիր!H819+Դավթաշեն!H819+Էրեբունի!H819+Կենտրոն!H819+Մալաթիա!H819+'Նոր Նորք'!H819+'Նորք Մարաշ'!H819+Նուբարաշեն!H819+Շենգավիթ!H819+Զեյթուն!H819</f>
        <v>61850</v>
      </c>
    </row>
    <row r="820" spans="1:9" ht="17.25" x14ac:dyDescent="0.25">
      <c r="A820" s="103"/>
      <c r="B820" s="103"/>
      <c r="C820" s="103"/>
      <c r="D820" s="103"/>
      <c r="E820" s="57"/>
      <c r="F820" s="364" t="s">
        <v>757</v>
      </c>
      <c r="G820" s="29" t="s">
        <v>40</v>
      </c>
      <c r="H820" s="31">
        <f>+Աջափնյակ!H820+Քաղաքապետարան!H820+Ավան!H820+Արաբկիր!H820+Դավթաշեն!H820+Էրեբունի!H820+Կենտրոն!H820+Մալաթիա!H820+'Նոր Նորք'!H820+'Նորք Մարաշ'!H820+Նուբարաշեն!H820+Շենգավիթ!H820+Զեյթուն!H820</f>
        <v>7600</v>
      </c>
    </row>
    <row r="821" spans="1:9" ht="17.25" x14ac:dyDescent="0.25">
      <c r="A821" s="103"/>
      <c r="B821" s="103"/>
      <c r="C821" s="103"/>
      <c r="D821" s="103"/>
      <c r="E821" s="57"/>
      <c r="F821" s="365" t="s">
        <v>833</v>
      </c>
      <c r="G821" s="29" t="s">
        <v>48</v>
      </c>
      <c r="H821" s="31">
        <f>+Աջափնյակ!H821+Քաղաքապետարան!H821+Ավան!H821+Արաբկիր!H821+Դավթաշեն!H821+Էրեբունի!H821+Կենտրոն!H821+Մալաթիա!H821+'Նոր Նորք'!H821+'Նորք Մարաշ'!H821+Նուբարաշեն!H821+Շենգավիթ!H821+Զեյթուն!H821</f>
        <v>5300</v>
      </c>
    </row>
    <row r="822" spans="1:9" ht="17.25" x14ac:dyDescent="0.25">
      <c r="A822" s="103"/>
      <c r="B822" s="103"/>
      <c r="C822" s="103"/>
      <c r="D822" s="103"/>
      <c r="E822" s="57"/>
      <c r="F822" s="32" t="s">
        <v>158</v>
      </c>
      <c r="G822" s="29" t="s">
        <v>58</v>
      </c>
      <c r="H822" s="31">
        <f>+Աջափնյակ!H822+Քաղաքապետարան!H822+Ավան!H822+Արաբկիր!H822+Դավթաշեն!H822+Էրեբունի!H822+Կենտրոն!H822+Մալաթիա!H822+'Նոր Նորք'!H822+'Նորք Մարաշ'!H822+Նուբարաշեն!H822+Շենգավիթ!H822+Զեյթուն!H822</f>
        <v>10500</v>
      </c>
    </row>
    <row r="823" spans="1:9" ht="17.25" x14ac:dyDescent="0.25">
      <c r="A823" s="103"/>
      <c r="B823" s="103"/>
      <c r="C823" s="103"/>
      <c r="D823" s="103"/>
      <c r="E823" s="57"/>
      <c r="F823" s="27" t="s">
        <v>138</v>
      </c>
      <c r="G823" s="29" t="s">
        <v>60</v>
      </c>
      <c r="H823" s="31">
        <f>+Աջափնյակ!H823+Քաղաքապետարան!H823+Ավան!H823+Արաբկիր!H823+Դավթաշեն!H823+Էրեբունի!H823+Կենտրոն!H823+Մալաթիա!H823+'Նոր Նորք'!H823+'Նորք Մարաշ'!H823+Նուբարաշեն!H823+Շենգավիթ!H823+Զեյթուն!H823</f>
        <v>8650</v>
      </c>
    </row>
    <row r="824" spans="1:9" ht="33" x14ac:dyDescent="0.25">
      <c r="A824" s="103"/>
      <c r="B824" s="103"/>
      <c r="C824" s="103"/>
      <c r="D824" s="103"/>
      <c r="E824" s="57"/>
      <c r="F824" s="142" t="s">
        <v>203</v>
      </c>
      <c r="G824" s="29" t="s">
        <v>62</v>
      </c>
      <c r="H824" s="31">
        <f>+Աջափնյակ!H824+Քաղաքապետարան!H824+Ավան!H824+Արաբկիր!H824+Դավթաշեն!H824+Էրեբունի!H824+Կենտրոն!H824+Մալաթիա!H824+'Նոր Նորք'!H824+'Նորք Մարաշ'!H824+Նուբարաշեն!H824+Շենգավիթ!H824+Զեյթուն!H824</f>
        <v>1000</v>
      </c>
    </row>
    <row r="825" spans="1:9" ht="33" x14ac:dyDescent="0.25">
      <c r="A825" s="103"/>
      <c r="B825" s="103"/>
      <c r="C825" s="103"/>
      <c r="D825" s="103"/>
      <c r="E825" s="57"/>
      <c r="F825" s="32" t="s">
        <v>839</v>
      </c>
      <c r="G825" s="29" t="s">
        <v>64</v>
      </c>
      <c r="H825" s="31">
        <f>+Աջափնյակ!H825+Քաղաքապետարան!H825+Ավան!H825+Արաբկիր!H825+Դավթաշեն!H825+Էրեբունի!H825+Կենտրոն!H825+Մալաթիա!H825+'Նոր Նորք'!H825+'Նորք Մարաշ'!H825+Նուբարաշեն!H825+Շենգավիթ!H825+Զեյթուն!H825</f>
        <v>333400</v>
      </c>
    </row>
    <row r="826" spans="1:9" ht="17.25" x14ac:dyDescent="0.25">
      <c r="A826" s="103"/>
      <c r="B826" s="103"/>
      <c r="C826" s="103"/>
      <c r="D826" s="103"/>
      <c r="E826" s="57"/>
      <c r="F826" s="34" t="s">
        <v>840</v>
      </c>
      <c r="G826" s="29" t="s">
        <v>66</v>
      </c>
      <c r="H826" s="31">
        <f>+Աջափնյակ!H826+Քաղաքապետարան!H826+Ավան!H826+Արաբկիր!H826+Դավթաշեն!H826+Էրեբունի!H826+Կենտրոն!H826+Մալաթիա!H826+'Նոր Նորք'!H826+'Նորք Մարաշ'!H826+Նուբարաշեն!H826+Շենգավիթ!H826+Զեյթուն!H826</f>
        <v>35000</v>
      </c>
    </row>
    <row r="827" spans="1:9" ht="17.25" x14ac:dyDescent="0.25">
      <c r="A827" s="103"/>
      <c r="B827" s="103"/>
      <c r="C827" s="103"/>
      <c r="D827" s="103"/>
      <c r="E827" s="57"/>
      <c r="F827" s="34" t="s">
        <v>841</v>
      </c>
      <c r="G827" s="29" t="s">
        <v>68</v>
      </c>
      <c r="H827" s="31">
        <f>+Աջափնյակ!H827+Քաղաքապետարան!H827+Ավան!H827+Արաբկիր!H827+Դավթաշեն!H827+Էրեբունի!H827+Կենտրոն!H827+Մալաթիա!H827+'Նոր Նորք'!H827+'Նորք Մարաշ'!H827+Նուբարաշեն!H827+Շենգավիթ!H827+Զեյթուն!H827</f>
        <v>1555642</v>
      </c>
    </row>
    <row r="828" spans="1:9" ht="17.25" x14ac:dyDescent="0.25">
      <c r="A828" s="103"/>
      <c r="B828" s="103"/>
      <c r="C828" s="103"/>
      <c r="D828" s="103"/>
      <c r="E828" s="57"/>
      <c r="F828" s="34" t="s">
        <v>842</v>
      </c>
      <c r="G828" s="29" t="s">
        <v>70</v>
      </c>
      <c r="H828" s="31">
        <f>+Աջափնյակ!H828+Քաղաքապետարան!H828+Ավան!H828+Արաբկիր!H828+Դավթաշեն!H828+Էրեբունի!H828+Կենտրոն!H828+Մալաթիա!H828+'Նոր Նորք'!H828+'Նորք Մարաշ'!H828+Նուբարաշեն!H828+Շենգավիթ!H828+Զեյթուն!H828</f>
        <v>1780</v>
      </c>
    </row>
    <row r="829" spans="1:9" ht="17.25" x14ac:dyDescent="0.25">
      <c r="A829" s="103"/>
      <c r="B829" s="103"/>
      <c r="C829" s="103"/>
      <c r="D829" s="103"/>
      <c r="E829" s="57"/>
      <c r="F829" s="34" t="s">
        <v>421</v>
      </c>
      <c r="G829" s="29" t="s">
        <v>72</v>
      </c>
      <c r="H829" s="31">
        <f>+Աջափնյակ!H829+Քաղաքապետարան!H829+Ավան!H829+Արաբկիր!H829+Դավթաշեն!H829+Էրեբունի!H829+Կենտրոն!H829+Մալաթիա!H829+'Նոր Նորք'!H829+'Նորք Մարաշ'!H829+Նուբարաշեն!H829+Շենգավիթ!H829+Զեյթուն!H829</f>
        <v>280400</v>
      </c>
      <c r="I829" s="181"/>
    </row>
    <row r="830" spans="1:9" ht="17.25" x14ac:dyDescent="0.25">
      <c r="A830" s="103"/>
      <c r="B830" s="103"/>
      <c r="C830" s="103"/>
      <c r="D830" s="103"/>
      <c r="E830" s="57"/>
      <c r="F830" s="32" t="s">
        <v>132</v>
      </c>
      <c r="G830" s="29" t="s">
        <v>82</v>
      </c>
      <c r="H830" s="31">
        <f>+Աջափնյակ!H830+Քաղաքապետարան!H830+Ավան!H830+Արաբկիր!H830+Դավթաշեն!H830+Էրեբունի!H830+Կենտրոն!H830+Մալաթիա!H830+'Նոր Նորք'!H830+'Նորք Մարաշ'!H830+Նուբարաշեն!H830+Շենգավիթ!H830+Զեյթուն!H830</f>
        <v>2000</v>
      </c>
    </row>
    <row r="831" spans="1:9" ht="18" thickBot="1" x14ac:dyDescent="0.3">
      <c r="A831" s="103"/>
      <c r="B831" s="103"/>
      <c r="C831" s="103"/>
      <c r="D831" s="103"/>
      <c r="E831" s="57"/>
      <c r="F831" s="85" t="s">
        <v>217</v>
      </c>
      <c r="G831" s="96">
        <v>4861</v>
      </c>
      <c r="H831" s="48">
        <f>+Աջափնյակ!H831+Քաղաքապետարան!H831+Ավան!H831+Արաբկիր!H831+Դավթաշեն!H831+Էրեբունի!H831+Կենտրոն!H831+Մալաթիա!H831+'Նոր Նորք'!H831+'Նորք Մարաշ'!H831+Նուբարաշեն!H831+Շենգավիթ!H831+Զեյթուն!H831</f>
        <v>2000</v>
      </c>
    </row>
    <row r="832" spans="1:9" ht="17.25" x14ac:dyDescent="0.25">
      <c r="A832" s="103"/>
      <c r="B832" s="103"/>
      <c r="C832" s="103"/>
      <c r="D832" s="103"/>
      <c r="E832" s="25"/>
      <c r="F832" s="49" t="s">
        <v>23</v>
      </c>
      <c r="G832" s="147"/>
      <c r="H832" s="253"/>
    </row>
    <row r="833" spans="1:8" ht="51.75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2">
        <f>+Աջափնյակ!H833+Քաղաքապետարան!H833+Ավան!H833+Արաբկիր!H833+Դավթաշեն!H833+Էրեբունի!H833+Կենտրոն!H833+Մալաթիա!H833+'Նոր Նորք'!H833+'Նորք Մարաշ'!H833+Նուբարաշեն!H833+Շենգավիթ!H833+Զեյթուն!H833</f>
        <v>380861</v>
      </c>
    </row>
    <row r="834" spans="1:8" ht="17.25" x14ac:dyDescent="0.25">
      <c r="A834" s="103"/>
      <c r="B834" s="103"/>
      <c r="C834" s="103"/>
      <c r="D834" s="103"/>
      <c r="E834" s="25"/>
      <c r="F834" s="19" t="s">
        <v>25</v>
      </c>
      <c r="G834" s="103"/>
      <c r="H834" s="30"/>
    </row>
    <row r="835" spans="1:8" ht="69" x14ac:dyDescent="0.25">
      <c r="A835" s="103"/>
      <c r="B835" s="103"/>
      <c r="C835" s="103"/>
      <c r="D835" s="103"/>
      <c r="E835" s="25"/>
      <c r="F835" s="21" t="s">
        <v>351</v>
      </c>
      <c r="G835" s="103"/>
      <c r="H835" s="30"/>
    </row>
    <row r="836" spans="1:8" ht="33" x14ac:dyDescent="0.25">
      <c r="A836" s="103"/>
      <c r="B836" s="103"/>
      <c r="C836" s="103"/>
      <c r="D836" s="103"/>
      <c r="E836" s="25"/>
      <c r="F836" s="27" t="s">
        <v>27</v>
      </c>
      <c r="G836" s="103"/>
      <c r="H836" s="30"/>
    </row>
    <row r="837" spans="1:8" ht="17.25" x14ac:dyDescent="0.25">
      <c r="A837" s="103"/>
      <c r="B837" s="103"/>
      <c r="C837" s="103"/>
      <c r="D837" s="103"/>
      <c r="E837" s="25"/>
      <c r="F837" s="34" t="s">
        <v>846</v>
      </c>
      <c r="G837" s="29">
        <v>5122</v>
      </c>
      <c r="H837" s="30">
        <f>+Աջափնյակ!H837+Քաղաքապետարան!H837+Ավան!H837+Արաբկիր!H837+Դավթաշեն!H837+Էրեբունի!H837+Կենտրոն!H837+Մալաթիա!H837+'Նոր Նորք'!H837+'Նորք Մարաշ'!H837+Նուբարաշեն!H837+Շենգավիթ!H837+Զեյթուն!H837</f>
        <v>6861</v>
      </c>
    </row>
    <row r="838" spans="1:8" ht="18" thickBot="1" x14ac:dyDescent="0.3">
      <c r="A838" s="103"/>
      <c r="B838" s="103"/>
      <c r="C838" s="103"/>
      <c r="D838" s="103"/>
      <c r="E838" s="25"/>
      <c r="F838" s="80" t="s">
        <v>830</v>
      </c>
      <c r="G838" s="46">
        <v>5129</v>
      </c>
      <c r="H838" s="47">
        <f>+Աջափնյակ!H838+Քաղաքապետարան!H838+Ավան!H838+Արաբկիր!H838+Դավթաշեն!H838+Էրեբունի!H838+Կենտրոն!H838+Մալաթիա!H838+'Նոր Նորք'!H838+'Նորք Մարաշ'!H838+Նուբարաշեն!H838+Շենգավիթ!H838+Զեյթուն!H838</f>
        <v>374000</v>
      </c>
    </row>
    <row r="839" spans="1:8" ht="17.25" x14ac:dyDescent="0.25">
      <c r="A839" s="103"/>
      <c r="B839" s="103"/>
      <c r="C839" s="103"/>
      <c r="D839" s="103"/>
      <c r="E839" s="25"/>
      <c r="F839" s="13" t="s">
        <v>16</v>
      </c>
      <c r="G839" s="81"/>
      <c r="H839" s="144"/>
    </row>
    <row r="840" spans="1:8" ht="17.25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76">
        <f>+Աջափնյակ!H840+Քաղաքապետարան!H840+Ավան!H840+Արաբկիր!H840+Դավթաշեն!H840+Էրեբունի!H840+Կենտրոն!H840+Մալաթիա!H840+'Նոր Նորք'!H840+'Նորք Մարաշ'!H840+Նուբարաշեն!H840+Շենգավիթ!H840+Զեյթուն!H840</f>
        <v>428800</v>
      </c>
    </row>
    <row r="841" spans="1:8" ht="17.25" x14ac:dyDescent="0.25">
      <c r="A841" s="103"/>
      <c r="B841" s="103"/>
      <c r="C841" s="103"/>
      <c r="D841" s="103"/>
      <c r="E841" s="25"/>
      <c r="F841" s="69" t="s">
        <v>321</v>
      </c>
      <c r="G841" s="103"/>
      <c r="H841" s="30"/>
    </row>
    <row r="842" spans="1:8" ht="51.75" x14ac:dyDescent="0.25">
      <c r="A842" s="103"/>
      <c r="B842" s="103"/>
      <c r="C842" s="103"/>
      <c r="D842" s="103"/>
      <c r="E842" s="25"/>
      <c r="F842" s="68" t="s">
        <v>354</v>
      </c>
      <c r="G842" s="103"/>
      <c r="H842" s="30"/>
    </row>
    <row r="843" spans="1:8" ht="17.25" x14ac:dyDescent="0.25">
      <c r="A843" s="103"/>
      <c r="B843" s="103"/>
      <c r="C843" s="103"/>
      <c r="D843" s="103"/>
      <c r="E843" s="25"/>
      <c r="F843" s="69" t="s">
        <v>108</v>
      </c>
      <c r="G843" s="103"/>
      <c r="H843" s="30"/>
    </row>
    <row r="844" spans="1:8" ht="18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47"/>
    </row>
    <row r="845" spans="1:8" ht="17.25" x14ac:dyDescent="0.25">
      <c r="A845" s="103"/>
      <c r="B845" s="103"/>
      <c r="C845" s="103"/>
      <c r="D845" s="103"/>
      <c r="E845" s="25"/>
      <c r="F845" s="13" t="s">
        <v>23</v>
      </c>
      <c r="G845" s="100"/>
      <c r="H845" s="144"/>
    </row>
    <row r="846" spans="1:8" ht="34.5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+Աջափնյակ!H846+Քաղաքապետարան!H846+Ավան!H846+Արաբկիր!H846+Դավթաշեն!H846+Էրեբունի!H846+Կենտրոն!H846+Մալաթիա!H846+'Նոր Նորք'!H846+'Նորք Մարաշ'!H846+Նուբարաշեն!H846+Շենգավիթ!H846+Զեյթուն!H846</f>
        <v>428800</v>
      </c>
    </row>
    <row r="847" spans="1:8" ht="17.25" x14ac:dyDescent="0.25">
      <c r="A847" s="103"/>
      <c r="B847" s="103"/>
      <c r="C847" s="103"/>
      <c r="D847" s="103"/>
      <c r="E847" s="25"/>
      <c r="F847" s="19" t="s">
        <v>25</v>
      </c>
      <c r="G847" s="103"/>
      <c r="H847" s="30"/>
    </row>
    <row r="848" spans="1:8" ht="51.75" x14ac:dyDescent="0.25">
      <c r="A848" s="103"/>
      <c r="B848" s="103"/>
      <c r="C848" s="103"/>
      <c r="D848" s="103"/>
      <c r="E848" s="25"/>
      <c r="F848" s="41" t="s">
        <v>357</v>
      </c>
      <c r="G848" s="103"/>
      <c r="H848" s="30"/>
    </row>
    <row r="849" spans="1:8" ht="33" x14ac:dyDescent="0.25">
      <c r="A849" s="103"/>
      <c r="B849" s="103"/>
      <c r="C849" s="103"/>
      <c r="D849" s="103"/>
      <c r="E849" s="25"/>
      <c r="F849" s="27" t="s">
        <v>27</v>
      </c>
      <c r="G849" s="103"/>
      <c r="H849" s="30"/>
    </row>
    <row r="850" spans="1:8" ht="33.75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>
        <f>+Աջափնյակ!H850+Քաղաքապետարան!H850+Ավան!H850+Արաբկիր!H850+Դավթաշեն!H850+Էրեբունի!H850+Կենտրոն!H850+Մալաթիա!H850+'Նոր Նորք'!H850+'Նորք Մարաշ'!H850+Նուբարաշեն!H850+Շենգավիթ!H850+Զեյթուն!H850</f>
        <v>428800</v>
      </c>
    </row>
    <row r="851" spans="1:8" ht="17.25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+Աջափնյակ!H851+Քաղաքապետարան!H851+Ավան!H851+Արաբկիր!H851+Դավթաշեն!H851+Էրեբունի!H851+Կենտրոն!H851+Մալաթիա!H851+'Նոր Նորք'!H851+'Նորք Մարաշ'!H851+Նուբարաշեն!H851+Շենգավիթ!H851+Զեյթուն!H851</f>
        <v>327000</v>
      </c>
    </row>
    <row r="852" spans="1:8" ht="17.25" x14ac:dyDescent="0.25">
      <c r="A852" s="8"/>
      <c r="B852" s="8"/>
      <c r="C852" s="8"/>
      <c r="D852" s="8"/>
      <c r="E852" s="25"/>
      <c r="F852" s="150" t="s">
        <v>114</v>
      </c>
      <c r="G852" s="103"/>
      <c r="H852" s="74"/>
    </row>
    <row r="853" spans="1:8" ht="17.25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4">
        <f>+Աջափնյակ!H853+Քաղաքապետարան!H853+Ավան!H853+Արաբկիր!H853+Դավթաշեն!H853+Էրեբունի!H853+Կենտրոն!H853+Մալաթիա!H853+'Նոր Նորք'!H853+'Նորք Մարաշ'!H853+Նուբարաշեն!H853+Շենգավիթ!H853+Զեյթուն!H853</f>
        <v>327000</v>
      </c>
    </row>
    <row r="854" spans="1:8" ht="18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37"/>
    </row>
    <row r="855" spans="1:8" ht="17.25" x14ac:dyDescent="0.25">
      <c r="A855" s="8"/>
      <c r="B855" s="8"/>
      <c r="C855" s="8"/>
      <c r="D855" s="8"/>
      <c r="E855" s="25"/>
      <c r="F855" s="171" t="s">
        <v>359</v>
      </c>
      <c r="G855" s="100"/>
      <c r="H855" s="144"/>
    </row>
    <row r="856" spans="1:8" ht="34.5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76">
        <f>+Աջափնյակ!H856+Քաղաքապետարան!H856+Ավան!H856+Արաբկիր!H856+Դավթաշեն!H856+Էրեբունի!H856+Կենտրոն!H856+Մալաթիա!H856+'Նոր Նորք'!H856+'Նորք Մարաշ'!H856+Նուբարաշեն!H856+Շենգավիթ!H856+Զեյթուն!H856</f>
        <v>327000</v>
      </c>
    </row>
    <row r="857" spans="1:8" ht="17.25" x14ac:dyDescent="0.25">
      <c r="A857" s="8"/>
      <c r="B857" s="8"/>
      <c r="C857" s="8"/>
      <c r="D857" s="8"/>
      <c r="E857" s="25"/>
      <c r="F857" s="69" t="s">
        <v>321</v>
      </c>
      <c r="G857" s="103"/>
      <c r="H857" s="30"/>
    </row>
    <row r="858" spans="1:8" ht="34.5" x14ac:dyDescent="0.25">
      <c r="A858" s="8"/>
      <c r="B858" s="8"/>
      <c r="C858" s="8"/>
      <c r="D858" s="8"/>
      <c r="E858" s="25"/>
      <c r="F858" s="68" t="s">
        <v>362</v>
      </c>
      <c r="G858" s="103"/>
      <c r="H858" s="30"/>
    </row>
    <row r="859" spans="1:8" ht="17.25" x14ac:dyDescent="0.25">
      <c r="A859" s="8"/>
      <c r="B859" s="8"/>
      <c r="C859" s="8"/>
      <c r="D859" s="8"/>
      <c r="E859" s="25"/>
      <c r="F859" s="69" t="s">
        <v>108</v>
      </c>
      <c r="G859" s="103"/>
      <c r="H859" s="30"/>
    </row>
    <row r="860" spans="1:8" ht="35.25" thickBot="1" x14ac:dyDescent="0.3">
      <c r="A860" s="8"/>
      <c r="B860" s="8"/>
      <c r="C860" s="8"/>
      <c r="D860" s="8"/>
      <c r="E860" s="25"/>
      <c r="F860" s="70" t="s">
        <v>363</v>
      </c>
      <c r="G860" s="120"/>
      <c r="H860" s="37"/>
    </row>
    <row r="861" spans="1:8" ht="17.25" hidden="1" x14ac:dyDescent="0.25">
      <c r="A861" s="8"/>
      <c r="B861" s="8"/>
      <c r="C861" s="8"/>
      <c r="D861" s="8"/>
      <c r="E861" s="57"/>
      <c r="F861" s="13" t="s">
        <v>23</v>
      </c>
      <c r="G861" s="100"/>
      <c r="H861" s="144"/>
    </row>
    <row r="862" spans="1:8" ht="34.5" hidden="1" x14ac:dyDescent="0.25">
      <c r="A862" s="8"/>
      <c r="B862" s="8"/>
      <c r="C862" s="8"/>
      <c r="D862" s="8"/>
      <c r="E862" s="57">
        <v>80014</v>
      </c>
      <c r="F862" s="93" t="s">
        <v>364</v>
      </c>
      <c r="G862" s="103"/>
      <c r="H862" s="30">
        <f>+Աջափնյակ!H862+Քաղաքապետարան!H862+Ավան!H862+Արաբկիր!H862+Դավթաշեն!H862+Էրեբունի!H862+Կենտրոն!H862+Մալաթիա!H862+'Նոր Նորք'!H862+'Նորք Մարաշ'!H862+Նուբարաշեն!H862+Շենգավիթ!H862+Զեյթուն!H862</f>
        <v>0</v>
      </c>
    </row>
    <row r="863" spans="1:8" ht="17.25" hidden="1" x14ac:dyDescent="0.25">
      <c r="A863" s="8"/>
      <c r="B863" s="8"/>
      <c r="C863" s="8"/>
      <c r="D863" s="8"/>
      <c r="E863" s="57"/>
      <c r="F863" s="19" t="s">
        <v>25</v>
      </c>
      <c r="G863" s="103"/>
      <c r="H863" s="30"/>
    </row>
    <row r="864" spans="1:8" ht="51.75" hidden="1" x14ac:dyDescent="0.25">
      <c r="A864" s="8"/>
      <c r="B864" s="8"/>
      <c r="C864" s="8"/>
      <c r="D864" s="8"/>
      <c r="E864" s="57"/>
      <c r="F864" s="41" t="s">
        <v>365</v>
      </c>
      <c r="G864" s="103"/>
      <c r="H864" s="30"/>
    </row>
    <row r="865" spans="1:8" ht="33" hidden="1" x14ac:dyDescent="0.25">
      <c r="A865" s="8"/>
      <c r="B865" s="8"/>
      <c r="C865" s="8"/>
      <c r="D865" s="8"/>
      <c r="E865" s="57"/>
      <c r="F865" s="27" t="s">
        <v>27</v>
      </c>
      <c r="G865" s="103"/>
      <c r="H865" s="30"/>
    </row>
    <row r="866" spans="1:8" ht="18" hidden="1" thickBot="1" x14ac:dyDescent="0.3">
      <c r="A866" s="8"/>
      <c r="B866" s="8"/>
      <c r="C866" s="8"/>
      <c r="D866" s="8"/>
      <c r="E866" s="57"/>
      <c r="F866" s="35" t="s">
        <v>91</v>
      </c>
      <c r="G866" s="36">
        <v>5112</v>
      </c>
      <c r="H866" s="37">
        <f>+Աջափնյակ!H866+Քաղաքապետարան!H866+Ավան!H866+Արաբկիր!H866+Դավթաշեն!H866+Էրեբունի!H866+Կենտրոն!H866+Մալաթիա!H866+'Նոր Նորք'!H866+'Նորք Մարաշ'!H866+Նուբարաշեն!H866+Շենգավիթ!H866+Զեյթուն!H866</f>
        <v>0</v>
      </c>
    </row>
    <row r="867" spans="1:8" ht="17.25" x14ac:dyDescent="0.25">
      <c r="A867" s="8"/>
      <c r="B867" s="8"/>
      <c r="C867" s="8"/>
      <c r="D867" s="8"/>
      <c r="E867" s="57"/>
      <c r="F867" s="13" t="s">
        <v>23</v>
      </c>
      <c r="G867" s="100"/>
      <c r="H867" s="145"/>
    </row>
    <row r="868" spans="1:8" ht="17.25" x14ac:dyDescent="0.25">
      <c r="A868" s="8"/>
      <c r="B868" s="8"/>
      <c r="C868" s="8"/>
      <c r="D868" s="8"/>
      <c r="E868" s="57" t="s">
        <v>791</v>
      </c>
      <c r="F868" s="71" t="s">
        <v>745</v>
      </c>
      <c r="G868" s="103"/>
      <c r="H868" s="293">
        <f>+Աջափնյակ!H868+Քաղաքապետարան!H868+Ավան!H868+Արաբկիր!H868+Դավթաշեն!H868+Էրեբունի!H868+Կենտրոն!H868+Մալաթիա!H868+'Նոր Նորք'!H868+'Նորք Մարաշ'!H868+Նուբարաշեն!H868+Շենգավիթ!H868+Զեյթուն!H868</f>
        <v>327000</v>
      </c>
    </row>
    <row r="869" spans="1:8" ht="17.25" x14ac:dyDescent="0.25">
      <c r="A869" s="8"/>
      <c r="B869" s="8"/>
      <c r="C869" s="8"/>
      <c r="D869" s="8"/>
      <c r="E869" s="57"/>
      <c r="F869" s="19" t="s">
        <v>25</v>
      </c>
      <c r="G869" s="103"/>
      <c r="H869" s="274"/>
    </row>
    <row r="870" spans="1:8" ht="69" x14ac:dyDescent="0.25">
      <c r="A870" s="8"/>
      <c r="B870" s="8"/>
      <c r="C870" s="8"/>
      <c r="D870" s="8"/>
      <c r="E870" s="57"/>
      <c r="F870" s="41" t="s">
        <v>746</v>
      </c>
      <c r="G870" s="103"/>
      <c r="H870" s="274"/>
    </row>
    <row r="871" spans="1:8" ht="33" x14ac:dyDescent="0.25">
      <c r="A871" s="8"/>
      <c r="B871" s="8"/>
      <c r="C871" s="8"/>
      <c r="D871" s="8"/>
      <c r="E871" s="57"/>
      <c r="F871" s="27" t="s">
        <v>27</v>
      </c>
      <c r="G871" s="103"/>
      <c r="H871" s="274"/>
    </row>
    <row r="872" spans="1:8" ht="21" customHeight="1" thickBot="1" x14ac:dyDescent="0.35">
      <c r="A872" s="8"/>
      <c r="B872" s="8"/>
      <c r="C872" s="8"/>
      <c r="D872" s="8"/>
      <c r="E872" s="57"/>
      <c r="F872" s="105" t="s">
        <v>203</v>
      </c>
      <c r="G872" s="178">
        <v>4251</v>
      </c>
      <c r="H872" s="54">
        <f>+Աջափնյակ!H872+Քաղաքապետարան!H872+Ավան!H872+Արաբկիր!H872+Դավթաշեն!H872+Էրեբունի!H872+Կենտրոն!H872+Մալաթիա!H872+'Նոր Նորք'!H872+'Նորք Մարաշ'!H872+Նուբարաշեն!H872+Շենգավիթ!H872+Զեյթուն!H872</f>
        <v>327000</v>
      </c>
    </row>
    <row r="873" spans="1:8" ht="17.25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74">
        <f>+Աջափնյակ!H873+Քաղաքապետարան!H873+Ավան!H873+Արաբկիր!H873+Դավթաշեն!H873+Էրեբունի!H873+Կենտրոն!H873+Մալաթիա!H873+'Նոր Նորք'!H873+'Նորք Մարաշ'!H873+Նուբարաշեն!H873+Շենգավիթ!H873+Զեյթուն!H873</f>
        <v>15000</v>
      </c>
    </row>
    <row r="874" spans="1:8" ht="17.25" x14ac:dyDescent="0.25">
      <c r="A874" s="103"/>
      <c r="B874" s="103"/>
      <c r="C874" s="103"/>
      <c r="D874" s="8"/>
      <c r="E874" s="25"/>
      <c r="F874" s="150" t="s">
        <v>114</v>
      </c>
      <c r="G874" s="103"/>
      <c r="H874" s="76"/>
    </row>
    <row r="875" spans="1:8" ht="17.25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76">
        <f>+Աջափնյակ!H875+Քաղաքապետարան!H875+Ավան!H875+Արաբկիր!H875+Դավթաշեն!H875+Էրեբունի!H875+Կենտրոն!H875+Մալաթիա!H875+'Նոր Նորք'!H875+'Նորք Մարաշ'!H875+Նուբարաշեն!H875+Շենգավիթ!H875+Զեյթուն!H875</f>
        <v>15000</v>
      </c>
    </row>
    <row r="876" spans="1:8" ht="18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37"/>
    </row>
    <row r="877" spans="1:8" ht="17.25" x14ac:dyDescent="0.25">
      <c r="A877" s="103"/>
      <c r="B877" s="103"/>
      <c r="C877" s="103"/>
      <c r="D877" s="8"/>
      <c r="E877" s="25"/>
      <c r="F877" s="248" t="s">
        <v>359</v>
      </c>
      <c r="G877" s="100"/>
      <c r="H877" s="144"/>
    </row>
    <row r="878" spans="1:8" ht="17.25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76">
        <f>+Աջափնյակ!H878+Քաղաքապետարան!H878+Ավան!H878+Արաբկիր!H878+Դավթաշեն!H878+Էրեբունի!H878+Կենտրոն!H878+Մալաթիա!H878+'Նոր Նորք'!H878+'Նորք Մարաշ'!H878+Նուբարաշեն!H878+Շենգավիթ!H878+Զեյթուն!H878</f>
        <v>15000</v>
      </c>
    </row>
    <row r="879" spans="1:8" ht="17.25" x14ac:dyDescent="0.25">
      <c r="A879" s="103"/>
      <c r="B879" s="103"/>
      <c r="C879" s="103"/>
      <c r="D879" s="8"/>
      <c r="E879" s="25"/>
      <c r="F879" s="69" t="s">
        <v>321</v>
      </c>
      <c r="G879" s="103"/>
      <c r="H879" s="30"/>
    </row>
    <row r="880" spans="1:8" ht="34.5" x14ac:dyDescent="0.25">
      <c r="A880" s="103"/>
      <c r="B880" s="103"/>
      <c r="C880" s="103"/>
      <c r="D880" s="8"/>
      <c r="E880" s="25"/>
      <c r="F880" s="68" t="s">
        <v>370</v>
      </c>
      <c r="G880" s="103"/>
      <c r="H880" s="30"/>
    </row>
    <row r="881" spans="1:8" ht="17.25" x14ac:dyDescent="0.25">
      <c r="A881" s="103"/>
      <c r="B881" s="103"/>
      <c r="C881" s="103"/>
      <c r="D881" s="8"/>
      <c r="E881" s="25"/>
      <c r="F881" s="69" t="s">
        <v>108</v>
      </c>
      <c r="G881" s="103"/>
      <c r="H881" s="30"/>
    </row>
    <row r="882" spans="1:8" ht="18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47"/>
    </row>
    <row r="883" spans="1:8" ht="17.25" x14ac:dyDescent="0.25">
      <c r="A883" s="103"/>
      <c r="B883" s="103"/>
      <c r="C883" s="103"/>
      <c r="D883" s="8"/>
      <c r="E883" s="25"/>
      <c r="F883" s="13" t="s">
        <v>23</v>
      </c>
      <c r="G883" s="100"/>
      <c r="H883" s="145"/>
    </row>
    <row r="884" spans="1:8" ht="51.75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2">
        <f>+Աջափնյակ!H884+Քաղաքապետարան!H884+Ավան!H884+Արաբկիր!H884+Դավթաշեն!H884+Էրեբունի!H884+Կենտրոն!H884+Մալաթիա!H884+'Նոր Նորք'!H884+'Նորք Մարաշ'!H884+Նուբարաշեն!H884+Շենգավիթ!H884+Զեյթուն!H884</f>
        <v>15000</v>
      </c>
    </row>
    <row r="885" spans="1:8" ht="17.25" x14ac:dyDescent="0.25">
      <c r="A885" s="103"/>
      <c r="B885" s="103"/>
      <c r="C885" s="103"/>
      <c r="D885" s="8"/>
      <c r="E885" s="25"/>
      <c r="F885" s="19" t="s">
        <v>25</v>
      </c>
      <c r="G885" s="103"/>
      <c r="H885" s="31"/>
    </row>
    <row r="886" spans="1:8" ht="51.75" x14ac:dyDescent="0.25">
      <c r="A886" s="103"/>
      <c r="B886" s="103"/>
      <c r="C886" s="103"/>
      <c r="D886" s="8"/>
      <c r="E886" s="25"/>
      <c r="F886" s="41" t="s">
        <v>706</v>
      </c>
      <c r="G886" s="103"/>
      <c r="H886" s="31"/>
    </row>
    <row r="887" spans="1:8" ht="33" x14ac:dyDescent="0.25">
      <c r="A887" s="103"/>
      <c r="B887" s="103"/>
      <c r="C887" s="103"/>
      <c r="D887" s="8"/>
      <c r="E887" s="25"/>
      <c r="F887" s="27" t="s">
        <v>27</v>
      </c>
      <c r="G887" s="103"/>
      <c r="H887" s="31"/>
    </row>
    <row r="888" spans="1:8" ht="33.75" thickBot="1" x14ac:dyDescent="0.3">
      <c r="A888" s="103"/>
      <c r="B888" s="103"/>
      <c r="C888" s="103"/>
      <c r="D888" s="8"/>
      <c r="E888" s="25"/>
      <c r="F888" s="80" t="s">
        <v>164</v>
      </c>
      <c r="G888" s="109" t="s">
        <v>74</v>
      </c>
      <c r="H888" s="48">
        <f>+Աջափնյակ!H888+Քաղաքապետարան!H888+Ավան!H888+Արաբկիր!H888+Դավթաշեն!H888+Էրեբունի!H888+Կենտրոն!H888+Մալաթիա!H888+'Նոր Նորք'!H888+'Նորք Մարաշ'!H888+Նուբարաշեն!H888+Շենգավիթ!H888+Զեյթուն!H888</f>
        <v>15000</v>
      </c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273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1">
        <f>+Աջափնյակ!H890+Քաղաքապետարան!H890+Ավան!H890+Արաբկիր!H890+Դավթաշեն!H890+Էրեբունի!H890+Կենտրոն!H890+Մալաթիա!H890+'Նոր Նորք'!H890+'Նորք Մարաշ'!H890+Նուբարաշեն!H890+Շենգավիթ!H890+Զեյթուն!H890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279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279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279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158</v>
      </c>
      <c r="G894" s="46" t="s">
        <v>58</v>
      </c>
      <c r="H894" s="48">
        <f>+Աջափնյակ!H894+Քաղաքապետարան!H894+Ավան!H894+Արաբկիր!H894+Դավթաշեն!H894+Էրեբունի!H894+Կենտրոն!H894+Մալաթիա!H894+'Նոր Նորք'!H894+'Նորք Մարաշ'!H894+Նուբարաշեն!H894+Շենգավիթ!H894+Զեյթուն!H894</f>
        <v>0</v>
      </c>
    </row>
    <row r="895" spans="1:8" ht="34.5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+Աջափնյակ!H895+Քաղաքապետարան!H895+Ավան!H895+Արաբկիր!H895+Դավթաշեն!H895+Էրեբունի!H895+Կենտրոն!H895+Մալաթիա!H895+'Նոր Նորք'!H895+'Նորք Մարաշ'!H895+Նուբարաշեն!H895+Շենգավիթ!H895+Զեյթուն!H895</f>
        <v>5954733.5</v>
      </c>
    </row>
    <row r="896" spans="1:8" ht="17.25" x14ac:dyDescent="0.25">
      <c r="A896" s="103"/>
      <c r="B896" s="103"/>
      <c r="C896" s="103"/>
      <c r="D896" s="8"/>
      <c r="E896" s="25"/>
      <c r="F896" s="150" t="s">
        <v>114</v>
      </c>
      <c r="G896" s="103"/>
      <c r="H896" s="30"/>
    </row>
    <row r="897" spans="1:8" ht="34.5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+Աջափնյակ!H897+Քաղաքապետարան!H897+Ավան!H897+Արաբկիր!H897+Դավթաշեն!H897+Էրեբունի!H897+Կենտրոն!H897+Մալաթիա!H897+'Նոր Նորք'!H897+'Նորք Մարաշ'!H897+Նուբարաշեն!H897+Շենգավիթ!H897+Զեյթուն!H897</f>
        <v>5954733.5</v>
      </c>
    </row>
    <row r="898" spans="1:8" ht="18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37"/>
    </row>
    <row r="899" spans="1:8" ht="17.25" x14ac:dyDescent="0.25">
      <c r="A899" s="103"/>
      <c r="B899" s="103"/>
      <c r="C899" s="103"/>
      <c r="D899" s="8"/>
      <c r="E899" s="25"/>
      <c r="F899" s="13" t="s">
        <v>16</v>
      </c>
      <c r="G899" s="100"/>
      <c r="H899" s="144"/>
    </row>
    <row r="900" spans="1:8" ht="17.25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76">
        <f>+Աջափնյակ!H900+Քաղաքապետարան!H900+Ավան!H900+Արաբկիր!H900+Դավթաշեն!H900+Էրեբունի!H900+Կենտրոն!H900+Մալաթիա!H900+'Նոր Նորք'!H900+'Նորք Մարաշ'!H900+Նուբարաշեն!H900+Շենգավիթ!H900+Զեյթուն!H900</f>
        <v>132354</v>
      </c>
    </row>
    <row r="901" spans="1:8" ht="17.25" x14ac:dyDescent="0.25">
      <c r="A901" s="103"/>
      <c r="B901" s="103"/>
      <c r="C901" s="103"/>
      <c r="D901" s="8"/>
      <c r="E901" s="25"/>
      <c r="F901" s="19" t="s">
        <v>19</v>
      </c>
      <c r="G901" s="103"/>
      <c r="H901" s="30"/>
    </row>
    <row r="902" spans="1:8" ht="51.75" x14ac:dyDescent="0.25">
      <c r="A902" s="103"/>
      <c r="B902" s="103"/>
      <c r="C902" s="103"/>
      <c r="D902" s="8"/>
      <c r="E902" s="25"/>
      <c r="F902" s="21" t="s">
        <v>334</v>
      </c>
      <c r="G902" s="103"/>
      <c r="H902" s="30"/>
    </row>
    <row r="903" spans="1:8" ht="17.25" x14ac:dyDescent="0.25">
      <c r="A903" s="103"/>
      <c r="B903" s="103"/>
      <c r="C903" s="103"/>
      <c r="D903" s="8"/>
      <c r="E903" s="25"/>
      <c r="F903" s="19" t="s">
        <v>21</v>
      </c>
      <c r="G903" s="103"/>
      <c r="H903" s="30"/>
    </row>
    <row r="904" spans="1:8" ht="18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47"/>
    </row>
    <row r="905" spans="1:8" ht="17.25" x14ac:dyDescent="0.25">
      <c r="A905" s="103"/>
      <c r="B905" s="103"/>
      <c r="C905" s="103"/>
      <c r="D905" s="8"/>
      <c r="E905" s="25"/>
      <c r="F905" s="13" t="s">
        <v>23</v>
      </c>
      <c r="G905" s="100"/>
      <c r="H905" s="144"/>
    </row>
    <row r="906" spans="1:8" ht="17.25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+Աջափնյակ!H906+Քաղաքապետարան!H906+Ավան!H906+Արաբկիր!H906+Դավթաշեն!H906+Էրեբունի!H906+Կենտրոն!H906+Մալաթիա!H906+'Նոր Նորք'!H906+'Նորք Մարաշ'!H906+Նուբարաշեն!H906+Շենգավիթ!H906+Զեյթուն!H906</f>
        <v>40683</v>
      </c>
    </row>
    <row r="907" spans="1:8" ht="17.25" x14ac:dyDescent="0.25">
      <c r="A907" s="103"/>
      <c r="B907" s="103"/>
      <c r="C907" s="103"/>
      <c r="D907" s="8"/>
      <c r="E907" s="25"/>
      <c r="F907" s="19" t="s">
        <v>25</v>
      </c>
      <c r="G907" s="103"/>
      <c r="H907" s="30"/>
    </row>
    <row r="908" spans="1:8" ht="55.5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30"/>
    </row>
    <row r="909" spans="1:8" ht="33" x14ac:dyDescent="0.25">
      <c r="A909" s="103"/>
      <c r="B909" s="103"/>
      <c r="C909" s="103"/>
      <c r="D909" s="8"/>
      <c r="E909" s="25"/>
      <c r="F909" s="27" t="s">
        <v>27</v>
      </c>
      <c r="G909" s="103"/>
      <c r="H909" s="30"/>
    </row>
    <row r="910" spans="1:8" ht="18" thickBot="1" x14ac:dyDescent="0.35">
      <c r="A910" s="103"/>
      <c r="B910" s="103"/>
      <c r="C910" s="103"/>
      <c r="D910" s="8"/>
      <c r="E910" s="25"/>
      <c r="F910" s="33" t="s">
        <v>836</v>
      </c>
      <c r="G910" s="267">
        <v>4213</v>
      </c>
      <c r="H910" s="37">
        <f>+Աջափնյակ!H910+Քաղաքապետարան!H910+Ավան!H910+Արաբկիր!H910+Դավթաշեն!H910+Էրեբունի!H910+Կենտրոն!H910+Մալաթիա!H910+'Նոր Նորք'!H910+'Նորք Մարաշ'!H910+Նուբարաշեն!H910+Շենգավիթ!H910+Զեյթուն!H910</f>
        <v>40683</v>
      </c>
    </row>
    <row r="911" spans="1:8" ht="17.25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8" ht="17.25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62">
        <f>+Աջափնյակ!H912+Քաղաքապետարան!H912+Ավան!H912+Արաբկիր!H912+Դավթաշեն!H912+Էրեբունի!H912+Կենտրոն!H912+Մալաթիա!H912+'Նոր Նորք'!H912+'Նորք Մարաշ'!H912+Նուբարաշեն!H912+Շենգավիթ!H912+Զեյթուն!H912</f>
        <v>21671</v>
      </c>
    </row>
    <row r="913" spans="1:8" ht="17.25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3" x14ac:dyDescent="0.3">
      <c r="A915" s="103"/>
      <c r="B915" s="103"/>
      <c r="C915" s="103"/>
      <c r="D915" s="8"/>
      <c r="E915" s="57"/>
      <c r="F915" s="27" t="s">
        <v>27</v>
      </c>
      <c r="G915" s="190"/>
      <c r="H915" s="31"/>
    </row>
    <row r="916" spans="1:8" ht="18" thickBot="1" x14ac:dyDescent="0.35">
      <c r="A916" s="103"/>
      <c r="B916" s="103"/>
      <c r="C916" s="103"/>
      <c r="D916" s="8"/>
      <c r="E916" s="57"/>
      <c r="F916" s="266" t="s">
        <v>836</v>
      </c>
      <c r="G916" s="267">
        <v>4213</v>
      </c>
      <c r="H916" s="279">
        <f>+Աջափնյակ!H916+Քաղաքապետարան!H916+Ավան!H916+Արաբկիր!H916+Դավթաշեն!H916+Էրեբունի!H916+Կենտրոն!H916+Մալաթիա!H916+'Նոր Նորք'!H916+'Նորք Մարաշ'!H916+Նուբարաշեն!H916+Շենգավիթ!H916+Զեյթուն!H916</f>
        <v>21671</v>
      </c>
    </row>
    <row r="917" spans="1:8" ht="17.25" x14ac:dyDescent="0.3">
      <c r="A917" s="103"/>
      <c r="B917" s="103"/>
      <c r="C917" s="103"/>
      <c r="D917" s="8"/>
      <c r="E917" s="57"/>
      <c r="F917" s="13" t="s">
        <v>23</v>
      </c>
      <c r="G917" s="189"/>
      <c r="H917" s="145"/>
    </row>
    <row r="918" spans="1:8" ht="17.25" x14ac:dyDescent="0.3">
      <c r="A918" s="103"/>
      <c r="B918" s="103"/>
      <c r="C918" s="103"/>
      <c r="D918" s="8"/>
      <c r="E918" s="251" t="s">
        <v>377</v>
      </c>
      <c r="F918" s="71" t="s">
        <v>378</v>
      </c>
      <c r="G918" s="190"/>
      <c r="H918" s="62">
        <f>+Աջափնյակ!H918+Քաղաքապետարան!H918+Ավան!H918+Արաբկիր!H918+Դավթաշեն!H918+Էրեբունի!H918+Կենտրոն!H918+Մալաթիա!H918+'Նոր Նորք'!H918+'Նորք Մարաշ'!H918+Նուբարաշեն!H918+Շենգավիթ!H918+Զեյթուն!H918</f>
        <v>70000</v>
      </c>
    </row>
    <row r="919" spans="1:8" ht="17.25" x14ac:dyDescent="0.3">
      <c r="A919" s="103"/>
      <c r="B919" s="103"/>
      <c r="C919" s="103"/>
      <c r="D919" s="8"/>
      <c r="E919" s="57"/>
      <c r="F919" s="19" t="s">
        <v>25</v>
      </c>
      <c r="G919" s="190"/>
      <c r="H919" s="31"/>
    </row>
    <row r="920" spans="1:8" ht="17.25" x14ac:dyDescent="0.3">
      <c r="A920" s="103"/>
      <c r="B920" s="103"/>
      <c r="C920" s="103"/>
      <c r="D920" s="8"/>
      <c r="E920" s="57"/>
      <c r="F920" s="21" t="s">
        <v>379</v>
      </c>
      <c r="G920" s="190"/>
      <c r="H920" s="31"/>
    </row>
    <row r="921" spans="1:8" ht="33" x14ac:dyDescent="0.3">
      <c r="A921" s="103"/>
      <c r="B921" s="103"/>
      <c r="C921" s="103"/>
      <c r="D921" s="8"/>
      <c r="E921" s="57"/>
      <c r="F921" s="27" t="s">
        <v>27</v>
      </c>
      <c r="G921" s="190"/>
      <c r="H921" s="31"/>
    </row>
    <row r="922" spans="1:8" ht="18" thickBot="1" x14ac:dyDescent="0.35">
      <c r="A922" s="103"/>
      <c r="B922" s="103"/>
      <c r="C922" s="103"/>
      <c r="D922" s="8"/>
      <c r="E922" s="57"/>
      <c r="F922" s="45" t="s">
        <v>91</v>
      </c>
      <c r="G922" s="178">
        <v>5112</v>
      </c>
      <c r="H922" s="48">
        <f>+Աջափնյակ!H922+Քաղաքապետարան!H922+Ավան!H922+Արաբկիր!H922+Դավթաշեն!H922+Էրեբունի!H922+Կենտրոն!H922+Մալաթիա!H922+'Նոր Նորք'!H922+'Նորք Մարաշ'!H922+Նուբարաշեն!H922+Շենգավիթ!H922+Զեյթուն!H922</f>
        <v>70000</v>
      </c>
    </row>
    <row r="923" spans="1:8" ht="17.25" x14ac:dyDescent="0.25">
      <c r="A923" s="103"/>
      <c r="B923" s="103"/>
      <c r="C923" s="103"/>
      <c r="D923" s="8"/>
      <c r="E923" s="57"/>
      <c r="F923" s="610" t="s">
        <v>359</v>
      </c>
      <c r="G923" s="671"/>
      <c r="H923" s="609"/>
    </row>
    <row r="924" spans="1:8" ht="34.5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593">
        <f>+Աջափնյակ!H924+Քաղաքապետարան!H924+Ավան!H924+Արաբկիր!H924+Դավթաշեն!H924+Էրեբունի!H924+Կենտրոն!H924+Մալաթիա!H924+'Նոր Նորք'!H924+'Նորք Մարաշ'!H924+Նուբարաշեն!H924+Շենգավիթ!H924+Զեյթուն!H924</f>
        <v>194156.4</v>
      </c>
    </row>
    <row r="925" spans="1:8" ht="17.25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thickBot="1" x14ac:dyDescent="0.35">
      <c r="A928" s="103"/>
      <c r="B928" s="103"/>
      <c r="C928" s="103"/>
      <c r="D928" s="8"/>
      <c r="E928" s="57"/>
      <c r="F928" s="580" t="s">
        <v>363</v>
      </c>
      <c r="G928" s="583"/>
      <c r="H928" s="582"/>
    </row>
    <row r="929" spans="1:8" ht="17.25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38">
        <f>+Աջափնյակ!H930+Քաղաքապետարան!H930+Ավան!H930+Արաբկիր!H930+Դավթաշեն!H930+Էրեբունի!H930+Կենտրոն!H930+Մալաթիա!H930+'Նոր Նորք'!H930+'Նորք Մարաշ'!H930+Նուբարաշեն!H930+Շենգավիթ!H930+Զեյթուն!H930</f>
        <v>194156.4</v>
      </c>
    </row>
    <row r="931" spans="1:8" ht="17.25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x14ac:dyDescent="0.3">
      <c r="A934" s="103"/>
      <c r="B934" s="103"/>
      <c r="C934" s="103"/>
      <c r="D934" s="8"/>
      <c r="E934" s="57"/>
      <c r="F934" s="512" t="s">
        <v>91</v>
      </c>
      <c r="G934" s="574">
        <v>5112</v>
      </c>
      <c r="H934" s="340">
        <f>+Աջափնյակ!H934+Քաղաքապետարան!H934+Ավան!H934+Արաբկիր!H934+Դավթաշեն!H934+Էրեբունի!H934+Կենտրոն!H934+Մալաթիա!H934+'Նոր Նորք'!H934+'Նորք Մարաշ'!H934+Նուբարաշեն!H934+Շենգավիթ!H934+Զեյթուն!H934</f>
        <v>179156.4</v>
      </c>
    </row>
    <row r="935" spans="1:8" ht="18" thickBot="1" x14ac:dyDescent="0.35">
      <c r="A935" s="103"/>
      <c r="B935" s="103"/>
      <c r="C935" s="103"/>
      <c r="D935" s="8"/>
      <c r="E935" s="57"/>
      <c r="F935" s="651" t="s">
        <v>119</v>
      </c>
      <c r="G935" s="579">
        <v>5134</v>
      </c>
      <c r="H935" s="346">
        <f>+Աջափնյակ!H935+Քաղաքապետարան!H935+Ավան!H935+Արաբկիր!H935+Դավթաշեն!H935+Էրեբունի!H935+Կենտրոն!H935+Մալաթիա!H935+'Նոր Նորք'!H935+'Նորք Մարաշ'!H935+Նուբարաշեն!H935+Շենգավիթ!H935+Զեյթուն!H935</f>
        <v>15000</v>
      </c>
    </row>
    <row r="936" spans="1:8" ht="17.25" x14ac:dyDescent="0.3">
      <c r="A936" s="103"/>
      <c r="B936" s="103"/>
      <c r="C936" s="103"/>
      <c r="D936" s="8"/>
      <c r="E936" s="25"/>
      <c r="F936" s="49" t="s">
        <v>16</v>
      </c>
      <c r="G936" s="296"/>
      <c r="H936" s="253"/>
    </row>
    <row r="937" spans="1:8" ht="17.25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76">
        <f>+Աջափնյակ!H937+Քաղաքապետարան!H937+Ավան!H937+Արաբկիր!H937+Դավթաշեն!H937+Էրեբունի!H937+Կենտրոն!H937+Մալաթիա!H937+'Նոր Նորք'!H937+'Նորք Մարաշ'!H937+Նուբարաշեն!H937+Շենգավիթ!H937+Զեյթուն!H937</f>
        <v>5311744.3</v>
      </c>
    </row>
    <row r="938" spans="1:8" ht="17.25" x14ac:dyDescent="0.25">
      <c r="A938" s="103"/>
      <c r="B938" s="103"/>
      <c r="C938" s="103"/>
      <c r="D938" s="8"/>
      <c r="E938" s="25"/>
      <c r="F938" s="69" t="s">
        <v>321</v>
      </c>
      <c r="G938" s="103"/>
      <c r="H938" s="30"/>
    </row>
    <row r="939" spans="1:8" ht="51.75" x14ac:dyDescent="0.25">
      <c r="A939" s="103"/>
      <c r="B939" s="103"/>
      <c r="C939" s="103"/>
      <c r="D939" s="8"/>
      <c r="E939" s="25"/>
      <c r="F939" s="68" t="s">
        <v>382</v>
      </c>
      <c r="G939" s="103"/>
      <c r="H939" s="30"/>
    </row>
    <row r="940" spans="1:8" ht="17.25" x14ac:dyDescent="0.25">
      <c r="A940" s="103"/>
      <c r="B940" s="103"/>
      <c r="C940" s="103"/>
      <c r="D940" s="8"/>
      <c r="E940" s="25"/>
      <c r="F940" s="69" t="s">
        <v>108</v>
      </c>
      <c r="G940" s="103"/>
      <c r="H940" s="30"/>
    </row>
    <row r="941" spans="1:8" ht="18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47"/>
    </row>
    <row r="942" spans="1:8" ht="17.25" x14ac:dyDescent="0.25">
      <c r="A942" s="103"/>
      <c r="B942" s="103"/>
      <c r="C942" s="103"/>
      <c r="D942" s="8"/>
      <c r="E942" s="25"/>
      <c r="F942" s="13" t="s">
        <v>23</v>
      </c>
      <c r="G942" s="100"/>
      <c r="H942" s="144"/>
    </row>
    <row r="943" spans="1:8" ht="34.5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+Աջափնյակ!H943+Քաղաքապետարան!H943+Ավան!H943+Արաբկիր!H943+Դավթաշեն!H943+Էրեբունի!H943+Կենտրոն!H943+Մալաթիա!H943+'Նոր Նորք'!H943+'Նորք Մարաշ'!H943+Նուբարաշեն!H943+Շենգավիթ!H943+Զեյթուն!H943</f>
        <v>5274190.5</v>
      </c>
    </row>
    <row r="944" spans="1:8" ht="17.25" x14ac:dyDescent="0.25">
      <c r="A944" s="103"/>
      <c r="B944" s="103"/>
      <c r="C944" s="103"/>
      <c r="D944" s="8"/>
      <c r="E944" s="25"/>
      <c r="F944" s="19" t="s">
        <v>25</v>
      </c>
      <c r="G944" s="103"/>
      <c r="H944" s="30"/>
    </row>
    <row r="945" spans="1:8" ht="69" x14ac:dyDescent="0.25">
      <c r="A945" s="103"/>
      <c r="B945" s="103"/>
      <c r="C945" s="103"/>
      <c r="D945" s="8"/>
      <c r="E945" s="25"/>
      <c r="F945" s="41" t="s">
        <v>385</v>
      </c>
      <c r="G945" s="103"/>
      <c r="H945" s="30"/>
    </row>
    <row r="946" spans="1:8" ht="33" x14ac:dyDescent="0.25">
      <c r="A946" s="103"/>
      <c r="B946" s="103"/>
      <c r="C946" s="103"/>
      <c r="D946" s="8"/>
      <c r="E946" s="25"/>
      <c r="F946" s="27" t="s">
        <v>27</v>
      </c>
      <c r="G946" s="103"/>
      <c r="H946" s="30"/>
    </row>
    <row r="947" spans="1:8" ht="33.75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>
        <f>+Աջափնյակ!H947+Քաղաքապետարան!H947+Ավան!H947+Արաբկիր!H947+Դավթաշեն!H947+Էրեբունի!H947+Կենտրոն!H947+Մալաթիա!H947+'Նոր Նորք'!H947+'Նորք Մարաշ'!H947+Նուբարաշեն!H947+Շենգավիթ!H947+Զեյթուն!H947</f>
        <v>5274190.5</v>
      </c>
    </row>
    <row r="948" spans="1:8" ht="17.25" x14ac:dyDescent="0.25">
      <c r="A948" s="103"/>
      <c r="B948" s="103"/>
      <c r="C948" s="103"/>
      <c r="D948" s="8"/>
      <c r="E948" s="25"/>
      <c r="F948" s="13" t="s">
        <v>23</v>
      </c>
      <c r="G948" s="126"/>
      <c r="H948" s="144"/>
    </row>
    <row r="949" spans="1:8" ht="17.25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+Աջափնյակ!H949+Քաղաքապետարան!H949+Ավան!H949+Արաբկիր!H949+Դավթաշեն!H949+Էրեբունի!H949+Կենտրոն!H949+Մալաթիա!H949+'Նոր Նորք'!H949+'Նորք Մարաշ'!H949+Նուբարաշեն!H949+Շենգավիթ!H949+Զեյթուն!H949</f>
        <v>37553.800000000003</v>
      </c>
    </row>
    <row r="950" spans="1:8" ht="17.25" x14ac:dyDescent="0.25">
      <c r="A950" s="103"/>
      <c r="B950" s="103"/>
      <c r="C950" s="103"/>
      <c r="D950" s="8"/>
      <c r="E950" s="25"/>
      <c r="F950" s="19" t="s">
        <v>25</v>
      </c>
      <c r="G950" s="111"/>
      <c r="H950" s="30"/>
    </row>
    <row r="951" spans="1:8" ht="17.25" x14ac:dyDescent="0.25">
      <c r="A951" s="103"/>
      <c r="B951" s="103"/>
      <c r="C951" s="103"/>
      <c r="D951" s="8"/>
      <c r="E951" s="25"/>
      <c r="F951" s="41" t="s">
        <v>387</v>
      </c>
      <c r="G951" s="111"/>
      <c r="H951" s="30"/>
    </row>
    <row r="952" spans="1:8" ht="33" x14ac:dyDescent="0.25">
      <c r="A952" s="103"/>
      <c r="B952" s="103"/>
      <c r="C952" s="103"/>
      <c r="D952" s="8"/>
      <c r="E952" s="25"/>
      <c r="F952" s="27" t="s">
        <v>27</v>
      </c>
      <c r="G952" s="111"/>
      <c r="H952" s="30"/>
    </row>
    <row r="953" spans="1:8" ht="33" x14ac:dyDescent="0.25">
      <c r="A953" s="103"/>
      <c r="B953" s="103"/>
      <c r="C953" s="103"/>
      <c r="D953" s="8"/>
      <c r="E953" s="25"/>
      <c r="F953" s="110" t="s">
        <v>164</v>
      </c>
      <c r="G953" s="111"/>
      <c r="H953" s="30"/>
    </row>
    <row r="954" spans="1:8" ht="18" thickBot="1" x14ac:dyDescent="0.3">
      <c r="A954" s="103"/>
      <c r="B954" s="103"/>
      <c r="C954" s="103"/>
      <c r="D954" s="8"/>
      <c r="E954" s="25"/>
      <c r="F954" s="35" t="s">
        <v>91</v>
      </c>
      <c r="G954" s="63">
        <v>5112</v>
      </c>
      <c r="H954" s="37">
        <f>+Աջափնյակ!H954+Քաղաքապետարան!H954+Ավան!H954+Արաբկիր!H954+Դավթաշեն!H954+Էրեբունի!H954+Կենտրոն!H954+Մալաթիա!H954+'Նոր Նորք'!H954+'Նորք Մարաշ'!H954+Նուբարաշեն!H954+Շենգավիթ!H954+Զեյթուն!H954</f>
        <v>37553.800000000003</v>
      </c>
    </row>
    <row r="955" spans="1:8" ht="17.25" x14ac:dyDescent="0.25">
      <c r="A955" s="103"/>
      <c r="B955" s="103"/>
      <c r="C955" s="103"/>
      <c r="D955" s="8"/>
      <c r="E955" s="57"/>
      <c r="F955" s="13" t="s">
        <v>16</v>
      </c>
      <c r="G955" s="81"/>
      <c r="H955" s="144"/>
    </row>
    <row r="956" spans="1:8" ht="17.25" x14ac:dyDescent="0.25">
      <c r="A956" s="103"/>
      <c r="B956" s="103"/>
      <c r="C956" s="103"/>
      <c r="D956" s="8" t="s">
        <v>388</v>
      </c>
      <c r="E956" s="57"/>
      <c r="F956" s="93" t="s">
        <v>389</v>
      </c>
      <c r="G956" s="103"/>
      <c r="H956" s="76">
        <f>+Աջափնյակ!H956+Քաղաքապետարան!H956+Ավան!H956+Արաբկիր!H956+Դավթաշեն!H956+Էրեբունի!H956+Կենտրոն!H956+Մալաթիա!H956+'Նոր Նորք'!H956+'Նորք Մարաշ'!H956+Նուբարաշեն!H956+Շենգավիթ!H956+Զեյթուն!H956</f>
        <v>316478.8</v>
      </c>
    </row>
    <row r="957" spans="1:8" ht="17.25" x14ac:dyDescent="0.25">
      <c r="A957" s="103"/>
      <c r="B957" s="103"/>
      <c r="C957" s="103"/>
      <c r="D957" s="8"/>
      <c r="E957" s="57"/>
      <c r="F957" s="69" t="s">
        <v>321</v>
      </c>
      <c r="G957" s="103"/>
      <c r="H957" s="30"/>
    </row>
    <row r="958" spans="1:8" ht="34.5" x14ac:dyDescent="0.25">
      <c r="A958" s="103"/>
      <c r="B958" s="103"/>
      <c r="C958" s="103"/>
      <c r="D958" s="8"/>
      <c r="E958" s="57"/>
      <c r="F958" s="68" t="s">
        <v>390</v>
      </c>
      <c r="G958" s="103"/>
      <c r="H958" s="30"/>
    </row>
    <row r="959" spans="1:8" ht="17.25" x14ac:dyDescent="0.25">
      <c r="A959" s="103"/>
      <c r="B959" s="103"/>
      <c r="C959" s="103"/>
      <c r="D959" s="8"/>
      <c r="E959" s="57"/>
      <c r="F959" s="69" t="s">
        <v>108</v>
      </c>
      <c r="G959" s="103"/>
      <c r="H959" s="30"/>
    </row>
    <row r="960" spans="1:8" ht="18" thickBot="1" x14ac:dyDescent="0.3">
      <c r="A960" s="103"/>
      <c r="B960" s="103"/>
      <c r="C960" s="103"/>
      <c r="D960" s="8"/>
      <c r="E960" s="57"/>
      <c r="F960" s="70" t="s">
        <v>391</v>
      </c>
      <c r="G960" s="120"/>
      <c r="H960" s="37"/>
    </row>
    <row r="961" spans="1:8" ht="17.25" x14ac:dyDescent="0.25">
      <c r="A961" s="103"/>
      <c r="B961" s="103"/>
      <c r="C961" s="103"/>
      <c r="D961" s="8"/>
      <c r="E961" s="57"/>
      <c r="F961" s="352" t="s">
        <v>23</v>
      </c>
      <c r="G961" s="322"/>
      <c r="H961" s="354"/>
    </row>
    <row r="962" spans="1:8" ht="34.5" x14ac:dyDescent="0.25">
      <c r="A962" s="103"/>
      <c r="B962" s="103"/>
      <c r="C962" s="103"/>
      <c r="D962" s="8"/>
      <c r="E962" s="57">
        <v>50037</v>
      </c>
      <c r="F962" s="355" t="s">
        <v>392</v>
      </c>
      <c r="G962" s="103"/>
      <c r="H962" s="356">
        <f>+Աջափնյակ!H962+Քաղաքապետարան!H962+Ավան!H962+Արաբկիր!H962+Դավթաշեն!H962+Էրեբունի!H962+Կենտրոն!H962+Մալաթիա!H962+'Նոր Նորք'!H962+'Նորք Մարաշ'!H962+Նուբարաշեն!H962+Շենգավիթ!H962+Զեյթուն!H962</f>
        <v>316478.8</v>
      </c>
    </row>
    <row r="963" spans="1:8" ht="17.25" x14ac:dyDescent="0.25">
      <c r="A963" s="103"/>
      <c r="B963" s="103"/>
      <c r="C963" s="103"/>
      <c r="D963" s="8"/>
      <c r="E963" s="57"/>
      <c r="F963" s="357" t="s">
        <v>25</v>
      </c>
      <c r="G963" s="103"/>
      <c r="H963" s="327"/>
    </row>
    <row r="964" spans="1:8" ht="34.5" x14ac:dyDescent="0.25">
      <c r="A964" s="103"/>
      <c r="B964" s="103"/>
      <c r="C964" s="103"/>
      <c r="D964" s="8"/>
      <c r="E964" s="57"/>
      <c r="F964" s="367" t="s">
        <v>393</v>
      </c>
      <c r="G964" s="103"/>
      <c r="H964" s="327"/>
    </row>
    <row r="965" spans="1:8" ht="33" x14ac:dyDescent="0.25">
      <c r="A965" s="103"/>
      <c r="B965" s="103"/>
      <c r="C965" s="103"/>
      <c r="D965" s="8"/>
      <c r="E965" s="57"/>
      <c r="F965" s="359" t="s">
        <v>27</v>
      </c>
      <c r="G965" s="103"/>
      <c r="H965" s="327"/>
    </row>
    <row r="966" spans="1:8" ht="33.75" thickBot="1" x14ac:dyDescent="0.3">
      <c r="A966" s="103"/>
      <c r="B966" s="103"/>
      <c r="C966" s="103"/>
      <c r="D966" s="8"/>
      <c r="E966" s="57"/>
      <c r="F966" s="374" t="s">
        <v>164</v>
      </c>
      <c r="G966" s="386" t="s">
        <v>74</v>
      </c>
      <c r="H966" s="331">
        <f>+Աջափնյակ!H966+Քաղաքապետարան!H966+Ավան!H966+Արաբկիր!H966+Դավթաշեն!H966+Էրեբունի!H966+Կենտրոն!H966+Մալաթիա!H966+'Նոր Նորք'!H966+'Նորք Մարաշ'!H966+Նուբարաշեն!H966+Շենգավիթ!H966+Զեյթուն!H966</f>
        <v>316478.8</v>
      </c>
    </row>
    <row r="967" spans="1:8" ht="17.25" hidden="1" x14ac:dyDescent="0.25">
      <c r="A967" s="103"/>
      <c r="B967" s="103"/>
      <c r="C967" s="103"/>
      <c r="D967" s="8"/>
      <c r="E967" s="57"/>
      <c r="F967" s="49" t="s">
        <v>23</v>
      </c>
      <c r="G967" s="316"/>
      <c r="H967" s="253"/>
    </row>
    <row r="968" spans="1:8" ht="17.25" hidden="1" x14ac:dyDescent="0.25">
      <c r="A968" s="103"/>
      <c r="B968" s="103"/>
      <c r="C968" s="103"/>
      <c r="D968" s="8"/>
      <c r="E968" s="251" t="s">
        <v>394</v>
      </c>
      <c r="F968" s="71" t="s">
        <v>395</v>
      </c>
      <c r="G968" s="94"/>
      <c r="H968" s="61">
        <f>+Աջափնյակ!H968+Քաղաքապետարան!H968+Ավան!H968+Արաբկիր!H968+Դավթաշեն!H968+Էրեբունի!H968+Կենտրոն!H968+Մալաթիա!H968+'Նոր Նորք'!H968+'Նորք Մարաշ'!H968+Նուբարաշեն!H968+Շենգավիթ!H968+Զեյթուն!H968</f>
        <v>0</v>
      </c>
    </row>
    <row r="969" spans="1:8" ht="17.25" hidden="1" x14ac:dyDescent="0.25">
      <c r="A969" s="103"/>
      <c r="B969" s="103"/>
      <c r="C969" s="103"/>
      <c r="D969" s="8"/>
      <c r="E969" s="57"/>
      <c r="F969" s="19" t="s">
        <v>25</v>
      </c>
      <c r="G969" s="94"/>
      <c r="H969" s="30"/>
    </row>
    <row r="970" spans="1:8" ht="34.5" hidden="1" x14ac:dyDescent="0.25">
      <c r="A970" s="103"/>
      <c r="B970" s="103"/>
      <c r="C970" s="103"/>
      <c r="D970" s="8"/>
      <c r="E970" s="57"/>
      <c r="F970" s="41" t="s">
        <v>396</v>
      </c>
      <c r="G970" s="94"/>
      <c r="H970" s="30"/>
    </row>
    <row r="971" spans="1:8" ht="33" hidden="1" x14ac:dyDescent="0.25">
      <c r="A971" s="103"/>
      <c r="B971" s="103"/>
      <c r="C971" s="103"/>
      <c r="D971" s="8"/>
      <c r="E971" s="57"/>
      <c r="F971" s="27" t="s">
        <v>27</v>
      </c>
      <c r="G971" s="94"/>
      <c r="H971" s="30"/>
    </row>
    <row r="972" spans="1:8" ht="18" hidden="1" thickBot="1" x14ac:dyDescent="0.3">
      <c r="A972" s="103"/>
      <c r="B972" s="103"/>
      <c r="C972" s="103"/>
      <c r="D972" s="8"/>
      <c r="E972" s="57"/>
      <c r="F972" s="45" t="s">
        <v>91</v>
      </c>
      <c r="G972" s="46">
        <v>5112</v>
      </c>
      <c r="H972" s="47">
        <f>+Աջափնյակ!H972+Քաղաքապետարան!H972+Ավան!H972+Արաբկիր!H972+Դավթաշեն!H972+Էրեբունի!H972+Կենտրոն!H972+Մալաթիա!H972+'Նոր Նորք'!H972+'Նորք Մարաշ'!H972+Նուբարաշեն!H972+Շենգավիթ!H972+Զեյթուն!H972</f>
        <v>0</v>
      </c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6">
        <f>+Աջափնյակ!H973+Քաղաքապետարան!H973+Ավան!H973+Արաբկիր!H973+Դավթաշեն!H973+Էրեբունի!H973+Կենտրոն!H973+Մալաթիա!H973+'Նոր Նորք'!H973+'Նորք Մարաշ'!H973+Նուբարաշեն!H973+Շենգավիթ!H973+Զեյթուն!H973</f>
        <v>8910303.3999999985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76"/>
    </row>
    <row r="975" spans="1:8" ht="17.25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6">
        <f>+Աջափնյակ!H975+Քաղաքապետարան!H975+Ավան!H975+Արաբկիր!H975+Դավթաշեն!H975+Էրեբունի!H975+Կենտրոն!H975+Մալաթիա!H975+'Նոր Նորք'!H975+'Նորք Մարաշ'!H975+Նուբարաշեն!H975+Շենգավիթ!H975+Զեյթուն!H975</f>
        <v>206523.8</v>
      </c>
    </row>
    <row r="976" spans="1:8" ht="17.25" x14ac:dyDescent="0.25">
      <c r="A976" s="8"/>
      <c r="B976" s="8"/>
      <c r="C976" s="8"/>
      <c r="D976" s="8"/>
      <c r="E976" s="25"/>
      <c r="F976" s="150" t="s">
        <v>114</v>
      </c>
      <c r="G976" s="103"/>
      <c r="H976" s="76"/>
    </row>
    <row r="977" spans="1:8" ht="17.25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6">
        <f>+Աջափնյակ!H977+Քաղաքապետարան!H977+Ավան!H977+Արաբկիր!H977+Դավթաշեն!H977+Էրեբունի!H977+Կենտրոն!H977+Մալաթիա!H977+'Նոր Նորք'!H977+'Նորք Մարաշ'!H977+Նուբարաշեն!H977+Շենգավիթ!H977+Զեյթուն!H977</f>
        <v>206523.8</v>
      </c>
    </row>
    <row r="978" spans="1:8" ht="18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33"/>
    </row>
    <row r="979" spans="1:8" ht="17.25" x14ac:dyDescent="0.25">
      <c r="A979" s="8"/>
      <c r="B979" s="8"/>
      <c r="C979" s="8"/>
      <c r="D979" s="8"/>
      <c r="E979" s="57"/>
      <c r="F979" s="171" t="s">
        <v>359</v>
      </c>
      <c r="G979" s="100"/>
      <c r="H979" s="287"/>
    </row>
    <row r="980" spans="1:8" ht="34.5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+Աջափնյակ!H980+Քաղաքապետարան!H980+Ավան!H980+Արաբկիր!H980+Դավթաշեն!H980+Էրեբունի!H980+Կենտրոն!H980+Մալաթիա!H980+'Նոր Նորք'!H980+'Նորք Մարաշ'!H980+Նուբարաշեն!H980+Շենգավիթ!H980+Զեյթուն!H980</f>
        <v>206523.8</v>
      </c>
    </row>
    <row r="981" spans="1:8" ht="17.25" x14ac:dyDescent="0.25">
      <c r="A981" s="8"/>
      <c r="B981" s="8"/>
      <c r="C981" s="8"/>
      <c r="D981" s="8" t="s">
        <v>825</v>
      </c>
      <c r="E981" s="57"/>
      <c r="F981" s="69" t="s">
        <v>321</v>
      </c>
      <c r="G981" s="103"/>
      <c r="H981" s="272"/>
    </row>
    <row r="982" spans="1:8" ht="51.75" x14ac:dyDescent="0.25">
      <c r="A982" s="8"/>
      <c r="B982" s="8"/>
      <c r="C982" s="8"/>
      <c r="D982" s="8"/>
      <c r="E982" s="57"/>
      <c r="F982" s="68" t="s">
        <v>753</v>
      </c>
      <c r="G982" s="103"/>
      <c r="H982" s="272"/>
    </row>
    <row r="983" spans="1:8" ht="17.25" x14ac:dyDescent="0.25">
      <c r="A983" s="8"/>
      <c r="B983" s="8"/>
      <c r="C983" s="8"/>
      <c r="D983" s="8"/>
      <c r="E983" s="57"/>
      <c r="F983" s="69" t="s">
        <v>108</v>
      </c>
      <c r="G983" s="103"/>
      <c r="H983" s="272"/>
    </row>
    <row r="984" spans="1:8" ht="52.5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88"/>
    </row>
    <row r="985" spans="1:8" ht="17.25" x14ac:dyDescent="0.25">
      <c r="A985" s="8"/>
      <c r="B985" s="8"/>
      <c r="C985" s="8"/>
      <c r="D985" s="8"/>
      <c r="E985" s="25"/>
      <c r="F985" s="13" t="s">
        <v>23</v>
      </c>
      <c r="G985" s="100"/>
      <c r="H985" s="287"/>
    </row>
    <row r="986" spans="1:8" ht="34.5" x14ac:dyDescent="0.25">
      <c r="A986" s="8"/>
      <c r="B986" s="8"/>
      <c r="C986" s="8"/>
      <c r="D986" s="8"/>
      <c r="E986" s="25"/>
      <c r="F986" s="93" t="s">
        <v>756</v>
      </c>
      <c r="G986" s="103"/>
      <c r="H986" s="272">
        <f>+Աջափնյակ!H986+Քաղաքապետարան!H986+Ավան!H986+Արաբկիր!H986+Դավթաշեն!H986+Էրեբունի!H986+Կենտրոն!H986+Մալաթիա!H986+'Նոր Նորք'!H986+'Նորք Մարաշ'!H986+Նուբարաշեն!H986+Շենգավիթ!H986+Զեյթուն!H986</f>
        <v>16560</v>
      </c>
    </row>
    <row r="987" spans="1:8" ht="17.25" x14ac:dyDescent="0.25">
      <c r="A987" s="8"/>
      <c r="B987" s="8"/>
      <c r="C987" s="8"/>
      <c r="D987" s="8"/>
      <c r="E987" s="25" t="s">
        <v>826</v>
      </c>
      <c r="F987" s="19" t="s">
        <v>25</v>
      </c>
      <c r="G987" s="103"/>
      <c r="H987" s="272"/>
    </row>
    <row r="988" spans="1:8" ht="69" x14ac:dyDescent="0.25">
      <c r="A988" s="8"/>
      <c r="B988" s="8"/>
      <c r="C988" s="8"/>
      <c r="D988" s="8"/>
      <c r="E988" s="25"/>
      <c r="F988" s="41" t="s">
        <v>754</v>
      </c>
      <c r="G988" s="103"/>
      <c r="H988" s="272"/>
    </row>
    <row r="989" spans="1:8" ht="33" x14ac:dyDescent="0.25">
      <c r="A989" s="8"/>
      <c r="B989" s="8"/>
      <c r="C989" s="8"/>
      <c r="D989" s="8"/>
      <c r="E989" s="25"/>
      <c r="F989" s="142" t="s">
        <v>27</v>
      </c>
      <c r="G989" s="103"/>
      <c r="H989" s="272"/>
    </row>
    <row r="990" spans="1:8" ht="24.75" customHeight="1" thickBot="1" x14ac:dyDescent="0.3">
      <c r="A990" s="8"/>
      <c r="B990" s="8"/>
      <c r="C990" s="8"/>
      <c r="D990" s="8"/>
      <c r="E990" s="25"/>
      <c r="F990" s="589" t="s">
        <v>757</v>
      </c>
      <c r="G990" s="36">
        <v>4216</v>
      </c>
      <c r="H990" s="279">
        <f>+Աջափնյակ!H990+Քաղաքապետարան!H990+Ավան!H990+Արաբկիր!H990+Դավթաշեն!H990+Էրեբունի!H990+Կենտրոն!H990+Մալաթիա!H990+'Նոր Նորք'!H990+'Նորք Մարաշ'!H990+Նուբարաշեն!H990+Շենգավիթ!H990+Զեյթուն!H990</f>
        <v>16560</v>
      </c>
    </row>
    <row r="991" spans="1:8" ht="24.75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652"/>
    </row>
    <row r="992" spans="1:8" ht="51" customHeight="1" x14ac:dyDescent="0.25">
      <c r="A992" s="8"/>
      <c r="B992" s="8"/>
      <c r="C992" s="8"/>
      <c r="D992" s="8"/>
      <c r="E992" s="57" t="s">
        <v>924</v>
      </c>
      <c r="F992" s="505" t="s">
        <v>883</v>
      </c>
      <c r="G992" s="654"/>
      <c r="H992" s="649">
        <f>+Աջափնյակ!H992+Քաղաքապետարան!H992+Ավան!H992+Արաբկիր!H992+Դավթաշեն!H992+Էրեբունի!H992+Կենտրոն!H992+Մալաթիա!H992+'Նոր Նորք'!H992+'Նորք Մարաշ'!H992+Նուբարաշեն!H992+Շենգավիթ!H992+Զեյթուն!H992</f>
        <v>189963.8</v>
      </c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653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653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653"/>
    </row>
    <row r="996" spans="1:8" ht="24.75" customHeight="1" thickBot="1" x14ac:dyDescent="0.35">
      <c r="A996" s="8"/>
      <c r="B996" s="8"/>
      <c r="C996" s="8"/>
      <c r="D996" s="8"/>
      <c r="E996" s="57"/>
      <c r="F996" s="591" t="s">
        <v>541</v>
      </c>
      <c r="G996" s="579">
        <v>4729</v>
      </c>
      <c r="H996" s="331">
        <f>+Աջափնյակ!H996+Քաղաքապետարան!H996+Ավան!H996+Արաբկիր!H996+Դավթաշեն!H996+Էրեբունի!H996+Կենտրոն!H996+Մալաթիա!H996+'Նոր Նորք'!H996+'Նորք Մարաշ'!H996+Նուբարաշեն!H996+Շենգավիթ!H996+Զեյթուն!H996</f>
        <v>189963.8</v>
      </c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+Աջափնյակ!H997+Քաղաքապետարան!H997+Ավան!H997+Արաբկիր!H997+Դավթաշեն!H997+Էրեբունի!H997+Կենտրոն!H997+Մալաթիա!H997+'Նոր Նորք'!H997+'Նորք Մարաշ'!H997+Նուբարաշեն!H997+Շենգավիթ!H997+Զեյթուն!H997</f>
        <v>2887784.8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76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+Աջափնյակ!H999+Քաղաքապետարան!H999+Ավան!H999+Արաբկիր!H999+Դավթաշեն!H999+Էրեբունի!H999+Կենտրոն!H999+Մալաթիա!H999+'Նոր Նորք'!H999+'Նորք Մարաշ'!H999+Նուբարաշեն!H999+Շենգավիթ!H999+Զեյթուն!H999</f>
        <v>2887784.8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33"/>
    </row>
    <row r="1001" spans="1:8" ht="17.25" x14ac:dyDescent="0.25">
      <c r="A1001" s="103"/>
      <c r="B1001" s="103"/>
      <c r="C1001" s="103"/>
      <c r="D1001" s="8"/>
      <c r="E1001" s="57"/>
      <c r="F1001" s="321" t="s">
        <v>359</v>
      </c>
      <c r="G1001" s="322"/>
      <c r="H1001" s="323"/>
    </row>
    <row r="1002" spans="1:8" ht="34.5" x14ac:dyDescent="0.25">
      <c r="A1002" s="103"/>
      <c r="B1002" s="103"/>
      <c r="C1002" s="103"/>
      <c r="D1002" s="8" t="s">
        <v>399</v>
      </c>
      <c r="E1002" s="57"/>
      <c r="F1002" s="324" t="s">
        <v>400</v>
      </c>
      <c r="G1002" s="103"/>
      <c r="H1002" s="325">
        <f>+Աջափնյակ!H1002+Քաղաքապետարան!H1002+Ավան!H1002+Արաբկիր!H1002+Դավթաշեն!H1002+Էրեբունի!H1002+Կենտրոն!H1002+Մալաթիա!H1002+'Նոր Նորք'!H1002+'Նորք Մարաշ'!H1002+Նուբարաշեն!H1002+Շենգավիթ!H1002+Զեյթուն!H1002</f>
        <v>2780164</v>
      </c>
    </row>
    <row r="1003" spans="1:8" ht="17.25" x14ac:dyDescent="0.25">
      <c r="A1003" s="103"/>
      <c r="B1003" s="103"/>
      <c r="C1003" s="103"/>
      <c r="D1003" s="8"/>
      <c r="E1003" s="57"/>
      <c r="F1003" s="326" t="s">
        <v>321</v>
      </c>
      <c r="G1003" s="103"/>
      <c r="H1003" s="327"/>
    </row>
    <row r="1004" spans="1:8" ht="17.25" x14ac:dyDescent="0.25">
      <c r="A1004" s="103"/>
      <c r="B1004" s="103"/>
      <c r="C1004" s="103"/>
      <c r="D1004" s="8"/>
      <c r="E1004" s="57"/>
      <c r="F1004" s="328" t="s">
        <v>401</v>
      </c>
      <c r="G1004" s="103"/>
      <c r="H1004" s="327"/>
    </row>
    <row r="1005" spans="1:8" ht="17.25" x14ac:dyDescent="0.25">
      <c r="A1005" s="103"/>
      <c r="B1005" s="103"/>
      <c r="C1005" s="103"/>
      <c r="D1005" s="8"/>
      <c r="E1005" s="57"/>
      <c r="F1005" s="326" t="s">
        <v>108</v>
      </c>
      <c r="G1005" s="103"/>
      <c r="H1005" s="327"/>
    </row>
    <row r="1006" spans="1:8" ht="52.5" thickBot="1" x14ac:dyDescent="0.3">
      <c r="A1006" s="103"/>
      <c r="B1006" s="103"/>
      <c r="C1006" s="103"/>
      <c r="D1006" s="8"/>
      <c r="E1006" s="57"/>
      <c r="F1006" s="329" t="s">
        <v>402</v>
      </c>
      <c r="G1006" s="330"/>
      <c r="H1006" s="331"/>
    </row>
    <row r="1007" spans="1:8" ht="17.25" x14ac:dyDescent="0.25">
      <c r="A1007" s="103"/>
      <c r="B1007" s="103"/>
      <c r="C1007" s="103"/>
      <c r="D1007" s="8"/>
      <c r="E1007" s="25"/>
      <c r="F1007" s="49" t="s">
        <v>23</v>
      </c>
      <c r="G1007" s="147"/>
      <c r="H1007" s="253"/>
    </row>
    <row r="1008" spans="1:8" ht="34.5" x14ac:dyDescent="0.25">
      <c r="A1008" s="103"/>
      <c r="B1008" s="103"/>
      <c r="C1008" s="103"/>
      <c r="D1008" s="8"/>
      <c r="E1008" s="25">
        <v>50038</v>
      </c>
      <c r="F1008" s="71" t="s">
        <v>403</v>
      </c>
      <c r="G1008" s="103"/>
      <c r="H1008" s="61">
        <f>+Աջափնյակ!H1008+Քաղաքապետարան!H1008+Ավան!H1008+Արաբկիր!H1008+Դավթաշեն!H1008+Էրեբունի!H1008+Կենտրոն!H1008+Մալաթիա!H1008+'Նոր Նորք'!H1008+'Նորք Մարաշ'!H1008+Նուբարաշեն!H1008+Շենգավիթ!H1008+Զեյթուն!H1008</f>
        <v>2780164</v>
      </c>
    </row>
    <row r="1009" spans="1:8" ht="17.25" x14ac:dyDescent="0.25">
      <c r="A1009" s="103"/>
      <c r="B1009" s="103"/>
      <c r="C1009" s="103"/>
      <c r="D1009" s="8"/>
      <c r="E1009" s="25"/>
      <c r="F1009" s="19" t="s">
        <v>25</v>
      </c>
      <c r="G1009" s="103"/>
      <c r="H1009" s="30"/>
    </row>
    <row r="1010" spans="1:8" ht="51.75" x14ac:dyDescent="0.25">
      <c r="A1010" s="103"/>
      <c r="B1010" s="103"/>
      <c r="C1010" s="103"/>
      <c r="D1010" s="8"/>
      <c r="E1010" s="25"/>
      <c r="F1010" s="41" t="s">
        <v>404</v>
      </c>
      <c r="G1010" s="103"/>
      <c r="H1010" s="30"/>
    </row>
    <row r="1011" spans="1:8" ht="33" x14ac:dyDescent="0.25">
      <c r="A1011" s="103"/>
      <c r="B1011" s="103"/>
      <c r="C1011" s="103"/>
      <c r="D1011" s="8"/>
      <c r="E1011" s="25"/>
      <c r="F1011" s="27" t="s">
        <v>27</v>
      </c>
      <c r="G1011" s="103"/>
      <c r="H1011" s="30"/>
    </row>
    <row r="1012" spans="1:8" ht="33.75" thickBot="1" x14ac:dyDescent="0.3">
      <c r="A1012" s="103"/>
      <c r="B1012" s="103"/>
      <c r="C1012" s="103"/>
      <c r="D1012" s="8"/>
      <c r="E1012" s="25"/>
      <c r="F1012" s="90" t="s">
        <v>164</v>
      </c>
      <c r="G1012" s="91" t="s">
        <v>74</v>
      </c>
      <c r="H1012" s="37">
        <f>+Աջափնյակ!H1012+Քաղաքապետարան!H1012+Ավան!H1012+Արաբկիր!H1012+Դավթաշեն!H1012+Էրեբունի!H1012+Կենտրոն!H1012+Մալաթիա!H1012+'Նոր Նորք'!H1012+'Նորք Մարաշ'!H1012+Նուբարաշեն!H1012+Շենգավիթ!H1012+Զեյթուն!H1012</f>
        <v>2780164</v>
      </c>
    </row>
    <row r="1013" spans="1:8" ht="17.25" hidden="1" x14ac:dyDescent="0.25">
      <c r="A1013" s="103"/>
      <c r="B1013" s="103"/>
      <c r="C1013" s="103"/>
      <c r="D1013" s="8"/>
      <c r="E1013" s="57"/>
      <c r="F1013" s="13" t="s">
        <v>23</v>
      </c>
      <c r="G1013" s="92"/>
      <c r="H1013" s="273"/>
    </row>
    <row r="1014" spans="1:8" ht="17.25" hidden="1" x14ac:dyDescent="0.25">
      <c r="A1014" s="103"/>
      <c r="B1014" s="103"/>
      <c r="C1014" s="103"/>
      <c r="D1014" s="8"/>
      <c r="E1014" s="57" t="s">
        <v>827</v>
      </c>
      <c r="F1014" s="71" t="s">
        <v>758</v>
      </c>
      <c r="G1014" s="94"/>
      <c r="H1014" s="301">
        <f>+Աջափնյակ!H1014+Քաղաքապետարան!H1014+Ավան!H1014+Արաբկիր!H1014+Դավթաշեն!H1014+Էրեբունի!H1014+Կենտրոն!H1014+Մալաթիա!H1014+'Նոր Նորք'!H1014+'Նորք Մարաշ'!H1014+Նուբարաշեն!H1014+Շենգավիթ!H1014+Զեյթուն!H1014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279"/>
    </row>
    <row r="1016" spans="1:8" ht="51.75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279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279"/>
    </row>
    <row r="1018" spans="1:8" ht="18" hidden="1" thickBot="1" x14ac:dyDescent="0.3">
      <c r="A1018" s="103"/>
      <c r="B1018" s="103"/>
      <c r="C1018" s="103"/>
      <c r="D1018" s="8"/>
      <c r="E1018" s="57"/>
      <c r="F1018" s="142" t="s">
        <v>92</v>
      </c>
      <c r="G1018" s="139">
        <v>5113</v>
      </c>
      <c r="H1018" s="279">
        <f>+Աջափնյակ!H1018+Քաղաքապետարան!H1018+Ավան!H1018+Արաբկիր!H1018+Դավթաշեն!H1018+Էրեբունի!H1018+Կենտրոն!H1018+Մալաթիա!H1018+'Նոր Նորք'!H1018+'Նորք Մարաշ'!H1018+Նուբարաշեն!H1018+Շենգավիթ!H1018+Զեյթուն!H1018</f>
        <v>0</v>
      </c>
    </row>
    <row r="1019" spans="1:8" ht="17.25" x14ac:dyDescent="0.25">
      <c r="A1019" s="103"/>
      <c r="B1019" s="103"/>
      <c r="C1019" s="103"/>
      <c r="D1019" s="8"/>
      <c r="E1019" s="57"/>
      <c r="F1019" s="502" t="s">
        <v>319</v>
      </c>
      <c r="G1019" s="503"/>
      <c r="H1019" s="336"/>
    </row>
    <row r="1020" spans="1:8" ht="17.25" x14ac:dyDescent="0.25">
      <c r="A1020" s="103"/>
      <c r="B1020" s="103"/>
      <c r="C1020" s="103"/>
      <c r="D1020" s="8" t="s">
        <v>405</v>
      </c>
      <c r="E1020" s="57"/>
      <c r="F1020" s="576" t="s">
        <v>406</v>
      </c>
      <c r="G1020" s="497"/>
      <c r="H1020" s="593">
        <f>+Աջափնյակ!H1020+Քաղաքապետարան!H1020+Ավան!H1020+Արաբկիր!H1020+Դավթաշեն!H1020+Էրեբունի!H1020+Կենտրոն!H1020+Մալաթիա!H1020+'Նոր Նորք'!H1020+'Նորք Մարաշ'!H1020+Նուբարաշեն!H1020+Շենգավիթ!H1020+Զեյթուն!H1020</f>
        <v>107620.8</v>
      </c>
    </row>
    <row r="1021" spans="1:8" ht="17.25" x14ac:dyDescent="0.25">
      <c r="A1021" s="103"/>
      <c r="B1021" s="103"/>
      <c r="C1021" s="103"/>
      <c r="D1021" s="8"/>
      <c r="E1021" s="57"/>
      <c r="F1021" s="507" t="s">
        <v>321</v>
      </c>
      <c r="G1021" s="497"/>
      <c r="H1021" s="340"/>
    </row>
    <row r="1022" spans="1:8" ht="17.25" x14ac:dyDescent="0.25">
      <c r="A1022" s="103"/>
      <c r="B1022" s="103"/>
      <c r="C1022" s="103"/>
      <c r="D1022" s="8"/>
      <c r="E1022" s="57"/>
      <c r="F1022" s="533" t="s">
        <v>407</v>
      </c>
      <c r="G1022" s="497"/>
      <c r="H1022" s="340"/>
    </row>
    <row r="1023" spans="1:8" ht="17.25" x14ac:dyDescent="0.25">
      <c r="A1023" s="103"/>
      <c r="B1023" s="103"/>
      <c r="C1023" s="103"/>
      <c r="D1023" s="8"/>
      <c r="E1023" s="57"/>
      <c r="F1023" s="507" t="s">
        <v>408</v>
      </c>
      <c r="G1023" s="497"/>
      <c r="H1023" s="340"/>
    </row>
    <row r="1024" spans="1:8" ht="35.25" thickBot="1" x14ac:dyDescent="0.3">
      <c r="A1024" s="103"/>
      <c r="B1024" s="103"/>
      <c r="C1024" s="103"/>
      <c r="D1024" s="8"/>
      <c r="E1024" s="57"/>
      <c r="F1024" s="577" t="s">
        <v>409</v>
      </c>
      <c r="G1024" s="603"/>
      <c r="H1024" s="346"/>
    </row>
    <row r="1025" spans="1:8" ht="17.25" x14ac:dyDescent="0.25">
      <c r="A1025" s="103"/>
      <c r="B1025" s="103"/>
      <c r="C1025" s="103"/>
      <c r="D1025" s="8"/>
      <c r="E1025" s="25"/>
      <c r="F1025" s="173" t="s">
        <v>324</v>
      </c>
      <c r="G1025" s="147"/>
      <c r="H1025" s="253"/>
    </row>
    <row r="1026" spans="1:8" ht="86.25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+Աջափնյակ!H1026+Քաղաքապետարան!H1026+Ավան!H1026+Արաբկիր!H1026+Դավթաշեն!H1026+Էրեբունի!H1026+Կենտրոն!H1026+Մալաթիա!H1026+'Նոր Նորք'!H1026+'Նորք Մարաշ'!H1026+Նուբարաշեն!H1026+Շենգավիթ!H1026+Զեյթուն!H1026</f>
        <v>107620.8</v>
      </c>
    </row>
    <row r="1027" spans="1:8" ht="17.25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30"/>
    </row>
    <row r="1028" spans="1:8" ht="34.5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30"/>
    </row>
    <row r="1029" spans="1:8" ht="33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30"/>
    </row>
    <row r="1030" spans="1:8" ht="18" thickBot="1" x14ac:dyDescent="0.3">
      <c r="A1030" s="103"/>
      <c r="B1030" s="103"/>
      <c r="C1030" s="103"/>
      <c r="D1030" s="8"/>
      <c r="E1030" s="25"/>
      <c r="F1030" s="45" t="s">
        <v>217</v>
      </c>
      <c r="G1030" s="46">
        <v>4861</v>
      </c>
      <c r="H1030" s="47">
        <f>+Աջափնյակ!H1030+Քաղաքապետարան!H1030+Ավան!H1030+Արաբկիր!H1030+Դավթաշեն!H1030+Էրեբունի!H1030+Կենտրոն!H1030+Մալաթիա!H1030+'Նոր Նորք'!H1030+'Նորք Մարաշ'!H1030+Նուբարաշեն!H1030+Շենգավիթ!H1030+Զեյթուն!H1030</f>
        <v>107620.8</v>
      </c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44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+Աջափնյակ!H1032+Քաղաքապետարան!H1032+Ավան!H1032+Արաբկիր!H1032+Դավթաշեն!H1032+Էրեբունի!H1032+Կենտրոն!H1032+Մալաթիա!H1032+'Նոր Նորք'!H1032+'Նորք Մարաշ'!H1032+Նուբարաշեն!H1032+Շենգավիթ!H1032+Զեյթուն!H1032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30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30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30"/>
    </row>
    <row r="1036" spans="1:8" ht="18" hidden="1" thickBot="1" x14ac:dyDescent="0.3">
      <c r="A1036" s="103"/>
      <c r="B1036" s="103"/>
      <c r="C1036" s="103"/>
      <c r="D1036" s="8"/>
      <c r="E1036" s="25"/>
      <c r="F1036" s="45" t="s">
        <v>217</v>
      </c>
      <c r="G1036" s="46">
        <v>4861</v>
      </c>
      <c r="H1036" s="47">
        <f>+Աջափնյակ!H1036+Քաղաքապետարան!H1036+Ավան!H1036+Արաբկիր!H1036+Դավթաշեն!H1036+Էրեբունի!H1036+Կենտրոն!H1036+Մալաթիա!H1036+'Նոր Նորք'!H1036+'Նորք Մարաշ'!H1036+Նուբարաշեն!H1036+Շենգավիթ!H1036+Զեյթուն!H1036</f>
        <v>0</v>
      </c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144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+Աջափնյակ!H1038+Քաղաքապետարան!H1038+Ավան!H1038+Արաբկիր!H1038+Դավթաշեն!H1038+Էրեբունի!H1038+Կենտրոն!H1038+Մալաթիա!H1038+'Նոր Նորք'!H1038+'Նորք Մարաշ'!H1038+Նուբարաշեն!H1038+Շենգավիթ!H1038+Զեյթուն!H1038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30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30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30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217</v>
      </c>
      <c r="G1042" s="46">
        <v>4861</v>
      </c>
      <c r="H1042" s="47">
        <f>+Աջափնյակ!H1042+Քաղաքապետարան!H1042+Ավան!H1042+Արաբկիր!H1042+Դավթաշեն!H1042+Էրեբունի!H1042+Կենտրոն!H1042+Մալաթիա!H1042+'Նոր Նորք'!H1042+'Նորք Մարաշ'!H1042+Նուբարաշեն!H1042+Շենգավիթ!H1042+Զեյթուն!H1042</f>
        <v>0</v>
      </c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+Աջափնյակ!H1043+Քաղաքապետարան!H1043+Ավան!H1043+Արաբկիր!H1043+Դավթաշեն!H1043+Էրեբունի!H1043+Կենտրոն!H1043+Մալաթիա!H1043+'Նոր Նորք'!H1043+'Նորք Մարաշ'!H1043+Նուբարաշեն!H1043+Շենգավիթ!H1043+Զեյթուն!H1043</f>
        <v>5815994.7999999998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76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+Աջափնյակ!H1045+Քաղաքապետարան!H1045+Ավան!H1045+Արաբկիր!H1045+Դավթաշեն!H1045+Էրեբունի!H1045+Կենտրոն!H1045+Մալաթիա!H1045+'Նոր Նորք'!H1045+'Նորք Մարաշ'!H1045+Նուբարաշեն!H1045+Շենգավիթ!H1045+Զեյթուն!H1045</f>
        <v>5815994.7999999998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37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44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76">
        <f>+Աջափնյակ!H1048+Քաղաքապետարան!H1048+Ավան!H1048+Արաբկիր!H1048+Դավթաշեն!H1048+Էրեբունի!H1048+Կենտրոն!H1048+Մալաթիա!H1048+'Նոր Նորք'!H1048+'Նորք Մարաշ'!H1048+Նուբարաշեն!H1048+Շենգավիթ!H1048+Զեյթուն!H1048</f>
        <v>5815994.7999999998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30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30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30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47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44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+Աջափնյակ!H1054+Քաղաքապետարան!H1054+Ավան!H1054+Արաբկիր!H1054+Դավթաշեն!H1054+Էրեբունի!H1054+Կենտրոն!H1054+Մալաթիա!H1054+'Նոր Նորք'!H1054+'Նորք Մարաշ'!H1054+Նուբարաշեն!H1054+Շենգավիթ!H1054+Զեյթուն!H1054</f>
        <v>234191.4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30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30"/>
    </row>
    <row r="1057" spans="1:8" ht="33" x14ac:dyDescent="0.25">
      <c r="A1057" s="103"/>
      <c r="B1057" s="103"/>
      <c r="C1057" s="103"/>
      <c r="D1057" s="103"/>
      <c r="E1057" s="25"/>
      <c r="F1057" s="27" t="s">
        <v>27</v>
      </c>
      <c r="G1057" s="103"/>
      <c r="H1057" s="30"/>
    </row>
    <row r="1058" spans="1:8" ht="33" hidden="1" x14ac:dyDescent="0.25">
      <c r="A1058" s="103"/>
      <c r="B1058" s="103"/>
      <c r="C1058" s="103"/>
      <c r="D1058" s="103"/>
      <c r="E1058" s="25"/>
      <c r="F1058" s="142" t="s">
        <v>203</v>
      </c>
      <c r="G1058" s="104">
        <v>4251</v>
      </c>
      <c r="H1058" s="30">
        <f>+Աջափնյակ!H1058+Քաղաքապետարան!H1058+Ավան!H1058+Արաբկիր!H1058+Դավթաշեն!H1058+Էրեբունի!H1058+Կենտրոն!H1058+Մալաթիա!H1058+'Նոր Նորք'!H1058+'Նորք Մարաշ'!H1058+Նուբարաշեն!H1058+Շենգավիթ!H1058+Զեյթուն!H1058</f>
        <v>0</v>
      </c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6">
        <v>4269</v>
      </c>
      <c r="H1059" s="47">
        <f>+Աջափնյակ!H1059+Քաղաքապետարան!H1059+Ավան!H1059+Արաբկիր!H1059+Դավթաշեն!H1059+Էրեբունի!H1059+Կենտրոն!H1059+Մալաթիա!H1059+'Նոր Նորք'!H1059+'Նորք Մարաշ'!H1059+Նուբարաշեն!H1059+Շենգավիթ!H1059+Զեյթուն!H1059</f>
        <v>234191.4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44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30">
        <f>+Աջափնյակ!H1061+Քաղաքապետարան!H1061+Ավան!H1061+Արաբկիր!H1061+Դավթաշեն!H1061+Էրեբունի!H1061+Կենտրոն!H1061+Մալաթիա!H1061+'Նոր Նորք'!H1061+'Նորք Մարաշ'!H1061+Նուբարաշեն!H1061+Շենգավիթ!H1061+Զեյթուն!H1061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30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30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30"/>
    </row>
    <row r="1065" spans="1:8" ht="18" hidden="1" thickBot="1" x14ac:dyDescent="0.3">
      <c r="A1065" s="103"/>
      <c r="B1065" s="103"/>
      <c r="C1065" s="103"/>
      <c r="D1065" s="103"/>
      <c r="E1065" s="25"/>
      <c r="F1065" s="90" t="s">
        <v>92</v>
      </c>
      <c r="G1065" s="91">
        <v>5113</v>
      </c>
      <c r="H1065" s="37">
        <f>+Աջափնյակ!H1065+Քաղաքապետարան!H1065+Ավան!H1065+Արաբկիր!H1065+Դավթաշեն!H1065+Էրեբունի!H1065+Կենտրոն!H1065+Մալաթիա!H1065+'Նոր Նորք'!H1065+'Նորք Մարաշ'!H1065+Նուբարաշեն!H1065+Շենգավիթ!H1065+Զեյթուն!H1065</f>
        <v>0</v>
      </c>
    </row>
    <row r="1066" spans="1:8" ht="17.25" x14ac:dyDescent="0.25">
      <c r="A1066" s="103"/>
      <c r="B1066" s="103"/>
      <c r="C1066" s="103"/>
      <c r="D1066" s="103"/>
      <c r="E1066" s="57"/>
      <c r="F1066" s="13" t="s">
        <v>23</v>
      </c>
      <c r="G1066" s="100"/>
      <c r="H1066" s="145"/>
    </row>
    <row r="1067" spans="1:8" ht="17.25" x14ac:dyDescent="0.25">
      <c r="A1067" s="103"/>
      <c r="B1067" s="103"/>
      <c r="C1067" s="103"/>
      <c r="D1067" s="103"/>
      <c r="E1067" s="57">
        <v>50040</v>
      </c>
      <c r="F1067" s="71" t="s">
        <v>424</v>
      </c>
      <c r="G1067" s="103"/>
      <c r="H1067" s="62">
        <f>+Աջափնյակ!H1067+Քաղաքապետարան!H1067+Ավան!H1067+Արաբկիր!H1067+Դավթաշեն!H1067+Էրեբունի!H1067+Կենտրոն!H1067+Մալաթիա!H1067+'Նոր Նորք'!H1067+'Նորք Մարաշ'!H1067+Նուբարաշեն!H1067+Շենգավիթ!H1067+Զեյթուն!H1067</f>
        <v>455600</v>
      </c>
    </row>
    <row r="1068" spans="1:8" ht="17.25" x14ac:dyDescent="0.25">
      <c r="A1068" s="103"/>
      <c r="B1068" s="103"/>
      <c r="C1068" s="103"/>
      <c r="D1068" s="103"/>
      <c r="E1068" s="57"/>
      <c r="F1068" s="69" t="s">
        <v>272</v>
      </c>
      <c r="G1068" s="103"/>
      <c r="H1068" s="31"/>
    </row>
    <row r="1069" spans="1:8" ht="51.75" x14ac:dyDescent="0.25">
      <c r="A1069" s="103"/>
      <c r="B1069" s="103"/>
      <c r="C1069" s="103"/>
      <c r="D1069" s="103"/>
      <c r="E1069" s="57"/>
      <c r="F1069" s="68" t="s">
        <v>780</v>
      </c>
      <c r="G1069" s="103"/>
      <c r="H1069" s="31"/>
    </row>
    <row r="1070" spans="1:8" ht="33" x14ac:dyDescent="0.25">
      <c r="A1070" s="103"/>
      <c r="B1070" s="103"/>
      <c r="C1070" s="103"/>
      <c r="D1070" s="103"/>
      <c r="E1070" s="57"/>
      <c r="F1070" s="27" t="s">
        <v>27</v>
      </c>
      <c r="G1070" s="103"/>
      <c r="H1070" s="31"/>
    </row>
    <row r="1071" spans="1:8" ht="17.25" hidden="1" x14ac:dyDescent="0.25">
      <c r="A1071" s="103"/>
      <c r="B1071" s="103"/>
      <c r="C1071" s="103"/>
      <c r="D1071" s="103"/>
      <c r="E1071" s="57"/>
      <c r="F1071" s="33" t="s">
        <v>158</v>
      </c>
      <c r="G1071" s="29" t="s">
        <v>58</v>
      </c>
      <c r="H1071" s="31">
        <f>+Աջափնյակ!H1071+Քաղաքապետարան!H1071+Ավան!H1071+Արաբկիր!H1071+Դավթաշեն!H1071+Էրեբունի!H1071+Կենտրոն!H1071+Մալաթիա!H1071+'Նոր Նորք'!H1071+'Նորք Մարաշ'!H1071+Նուբարաշեն!H1071+Շենգավիթ!H1071+Զեյթուն!H1071</f>
        <v>0</v>
      </c>
    </row>
    <row r="1072" spans="1:8" ht="33" x14ac:dyDescent="0.25">
      <c r="A1072" s="103"/>
      <c r="B1072" s="103"/>
      <c r="C1072" s="103"/>
      <c r="D1072" s="103"/>
      <c r="E1072" s="57"/>
      <c r="F1072" s="27" t="s">
        <v>203</v>
      </c>
      <c r="G1072" s="104">
        <v>4251</v>
      </c>
      <c r="H1072" s="31">
        <f>+Աջափնյակ!H1072+Քաղաքապետարան!H1072+Ավան!H1072+Արաբկիր!H1072+Դավթաշեն!H1072+Էրեբունի!H1072+Կենտրոն!H1072+Մալաթիա!H1072+'Նոր Նորք'!H1072+'Նորք Մարաշ'!H1072+Նուբարաշեն!H1072+Շենգավիթ!H1072+Զեյթուն!H1072</f>
        <v>439600</v>
      </c>
    </row>
    <row r="1073" spans="1:8" ht="33.75" thickBot="1" x14ac:dyDescent="0.3">
      <c r="A1073" s="103"/>
      <c r="B1073" s="103"/>
      <c r="C1073" s="103"/>
      <c r="D1073" s="103"/>
      <c r="E1073" s="57"/>
      <c r="F1073" s="105" t="s">
        <v>843</v>
      </c>
      <c r="G1073" s="106">
        <v>4521</v>
      </c>
      <c r="H1073" s="48">
        <f>+Աջափնյակ!H1073+Քաղաքապետարան!H1073+Ավան!H1073+Արաբկիր!H1073+Դավթաշեն!H1073+Էրեբունի!H1073+Կենտրոն!H1073+Մալաթիա!H1073+'Նոր Նորք'!H1073+'Նորք Մարաշ'!H1073+Նուբարաշեն!H1073+Շենգավիթ!H1073+Զեյթուն!H1073</f>
        <v>16000</v>
      </c>
    </row>
    <row r="1074" spans="1:8" ht="17.25" x14ac:dyDescent="0.3">
      <c r="A1074" s="103"/>
      <c r="B1074" s="103"/>
      <c r="C1074" s="103"/>
      <c r="D1074" s="103"/>
      <c r="E1074" s="25"/>
      <c r="F1074" s="49" t="s">
        <v>23</v>
      </c>
      <c r="G1074" s="296"/>
      <c r="H1074" s="253"/>
    </row>
    <row r="1075" spans="1:8" ht="17.25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+Աջափնյակ!H1075+Քաղաքապետարան!H1075+Ավան!H1075+Արաբկիր!H1075+Դավթաշեն!H1075+Էրեբունի!H1075+Կենտրոն!H1075+Մալաթիա!H1075+'Նոր Նորք'!H1075+'Նորք Մարաշ'!H1075+Նուբարաշեն!H1075+Շենգավիթ!H1075+Զեյթուն!H1075</f>
        <v>71890.600000000006</v>
      </c>
    </row>
    <row r="1076" spans="1:8" ht="17.25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30"/>
    </row>
    <row r="1077" spans="1:8" ht="34.5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30"/>
    </row>
    <row r="1078" spans="1:8" ht="33" x14ac:dyDescent="0.25">
      <c r="A1078" s="103"/>
      <c r="B1078" s="103"/>
      <c r="C1078" s="103"/>
      <c r="D1078" s="103"/>
      <c r="E1078" s="25"/>
      <c r="F1078" s="27" t="s">
        <v>27</v>
      </c>
      <c r="G1078" s="103"/>
      <c r="H1078" s="30"/>
    </row>
    <row r="1079" spans="1:8" ht="33.75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>
        <f>+Աջափնյակ!H1079+Քաղաքապետարան!H1079+Ավան!H1079+Արաբկիր!H1079+Դավթաշեն!H1079+Էրեբունի!H1079+Կենտրոն!H1079+Մալաթիա!H1079+'Նոր Նորք'!H1079+'Նորք Մարաշ'!H1079+Նուբարաշեն!H1079+Շենգավիթ!H1079+Զեյթուն!H1079</f>
        <v>71890.600000000006</v>
      </c>
    </row>
    <row r="1080" spans="1:8" ht="17.25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45"/>
    </row>
    <row r="1081" spans="1:8" ht="17.25" x14ac:dyDescent="0.25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62">
        <f>+Աջափնյակ!H1081+Քաղաքապետարան!H1081+Ավան!H1081+Արաբկիր!H1081+Դավթաշեն!H1081+Էրեբունի!H1081+Կենտրոն!H1081+Մալաթիա!H1081+'Նոր Նորք'!H1081+'Նորք Մարաշ'!H1081+Նուբարաշեն!H1081+Շենգավիթ!H1081+Զեյթուն!H1081</f>
        <v>449000</v>
      </c>
    </row>
    <row r="1082" spans="1:8" ht="17.25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31"/>
    </row>
    <row r="1083" spans="1:8" ht="51.75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31"/>
    </row>
    <row r="1084" spans="1:8" ht="33" x14ac:dyDescent="0.25">
      <c r="A1084" s="103"/>
      <c r="B1084" s="103"/>
      <c r="C1084" s="103"/>
      <c r="D1084" s="103"/>
      <c r="E1084" s="57"/>
      <c r="F1084" s="27" t="s">
        <v>27</v>
      </c>
      <c r="G1084" s="103"/>
      <c r="H1084" s="31"/>
    </row>
    <row r="1085" spans="1:8" ht="17.25" hidden="1" x14ac:dyDescent="0.25">
      <c r="A1085" s="103"/>
      <c r="B1085" s="103"/>
      <c r="C1085" s="103"/>
      <c r="D1085" s="103"/>
      <c r="E1085" s="57"/>
      <c r="F1085" s="32" t="s">
        <v>158</v>
      </c>
      <c r="G1085" s="29" t="s">
        <v>58</v>
      </c>
      <c r="H1085" s="31">
        <f>+Աջափնյակ!H1085+Քաղաքապետարան!H1085+Ավան!H1085+Արաբկիր!H1085+Դավթաշեն!H1085+Էրեբունի!H1085+Կենտրոն!H1085+Մալաթիա!H1085+'Նոր Նորք'!H1085+'Նորք Մարաշ'!H1085+Նուբարաշեն!H1085+Շենգավիթ!H1085+Զեյթուն!H1085</f>
        <v>0</v>
      </c>
    </row>
    <row r="1086" spans="1:8" ht="33" x14ac:dyDescent="0.25">
      <c r="A1086" s="103"/>
      <c r="B1086" s="103"/>
      <c r="C1086" s="103"/>
      <c r="D1086" s="103"/>
      <c r="E1086" s="57"/>
      <c r="F1086" s="27" t="s">
        <v>203</v>
      </c>
      <c r="G1086" s="104">
        <v>4251</v>
      </c>
      <c r="H1086" s="31">
        <f>+Աջափնյակ!H1086+Քաղաքապետարան!H1086+Ավան!H1086+Արաբկիր!H1086+Դավթաշեն!H1086+Էրեբունի!H1086+Կենտրոն!H1086+Մալաթիա!H1086+'Նոր Նորք'!H1086+'Նորք Մարաշ'!H1086+Նուբարաշեն!H1086+Շենգավիթ!H1086+Զեյթուն!H1086</f>
        <v>439000</v>
      </c>
    </row>
    <row r="1087" spans="1:8" ht="33.75" thickBot="1" x14ac:dyDescent="0.3">
      <c r="A1087" s="103"/>
      <c r="B1087" s="103"/>
      <c r="C1087" s="103"/>
      <c r="D1087" s="103"/>
      <c r="E1087" s="57"/>
      <c r="F1087" s="105" t="s">
        <v>843</v>
      </c>
      <c r="G1087" s="106">
        <v>4521</v>
      </c>
      <c r="H1087" s="48">
        <f>+Աջափնյակ!H1087+Քաղաքապետարան!H1087+Ավան!H1087+Արաբկիր!H1087+Դավթաշեն!H1087+Էրեբունի!H1087+Կենտրոն!H1087+Մալաթիա!H1087+'Նոր Նորք'!H1087+'Նորք Մարաշ'!H1087+Նուբարաշեն!H1087+Շենգավիթ!H1087+Զեյթուն!H1087</f>
        <v>10000</v>
      </c>
    </row>
    <row r="1088" spans="1:8" ht="17.25" x14ac:dyDescent="0.25">
      <c r="A1088" s="103"/>
      <c r="B1088" s="103"/>
      <c r="C1088" s="103"/>
      <c r="D1088" s="103"/>
      <c r="E1088" s="25"/>
      <c r="F1088" s="49" t="s">
        <v>23</v>
      </c>
      <c r="G1088" s="147"/>
      <c r="H1088" s="253"/>
    </row>
    <row r="1089" spans="1:8" ht="34.5" x14ac:dyDescent="0.25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61">
        <f>+Աջափնյակ!H1089+Քաղաքապետարան!H1089+Ավան!H1089+Արաբկիր!H1089+Դավթաշեն!H1089+Էրեբունի!H1089+Կենտրոն!H1089+Մալաթիա!H1089+'Նոր Նորք'!H1089+'Նորք Մարաշ'!H1089+Նուբարաշեն!H1089+Շենգավիթ!H1089+Զեյթուն!H1089</f>
        <v>4347634.5999999996</v>
      </c>
    </row>
    <row r="1090" spans="1:8" ht="17.25" x14ac:dyDescent="0.25">
      <c r="A1090" s="103"/>
      <c r="B1090" s="103"/>
      <c r="C1090" s="103"/>
      <c r="D1090" s="103"/>
      <c r="E1090" s="25"/>
      <c r="F1090" s="69" t="s">
        <v>272</v>
      </c>
      <c r="G1090" s="103"/>
      <c r="H1090" s="30"/>
    </row>
    <row r="1091" spans="1:8" ht="51.75" x14ac:dyDescent="0.25">
      <c r="A1091" s="103"/>
      <c r="B1091" s="103"/>
      <c r="C1091" s="103"/>
      <c r="D1091" s="103"/>
      <c r="E1091" s="25"/>
      <c r="F1091" s="68" t="s">
        <v>431</v>
      </c>
      <c r="G1091" s="103"/>
      <c r="H1091" s="30"/>
    </row>
    <row r="1092" spans="1:8" ht="33" x14ac:dyDescent="0.25">
      <c r="A1092" s="103"/>
      <c r="B1092" s="103"/>
      <c r="C1092" s="103"/>
      <c r="D1092" s="103"/>
      <c r="E1092" s="25"/>
      <c r="F1092" s="27" t="s">
        <v>27</v>
      </c>
      <c r="G1092" s="103"/>
      <c r="H1092" s="30"/>
    </row>
    <row r="1093" spans="1:8" ht="17.25" x14ac:dyDescent="0.25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30">
        <f>+Աջափնյակ!H1093+Քաղաքապետարան!H1093+Ավան!H1093+Արաբկիր!H1093+Դավթաշեն!H1093+Էրեբունի!H1093+Կենտրոն!H1093+Մալաթիա!H1093+'Նոր Նորք'!H1093+'Նորք Մարաշ'!H1093+Նուբարաշեն!H1093+Շենգավիթ!H1093+Զեյթուն!H1093</f>
        <v>279284.90000000002</v>
      </c>
    </row>
    <row r="1094" spans="1:8" ht="18" thickBot="1" x14ac:dyDescent="0.3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47">
        <f>+Աջափնյակ!H1094+Քաղաքապետարան!H1094+Ավան!H1094+Արաբկիր!H1094+Դավթաշեն!H1094+Էրեբունի!H1094+Կենտրոն!H1094+Մալաթիա!H1094+'Նոր Նորք'!H1094+'Նորք Մարաշ'!H1094+Նուբարաշեն!H1094+Շենգավիթ!H1094+Զեյթուն!H1094</f>
        <v>4068349.6999999997</v>
      </c>
    </row>
    <row r="1095" spans="1:8" ht="17.25" x14ac:dyDescent="0.25">
      <c r="A1095" s="103"/>
      <c r="B1095" s="103"/>
      <c r="C1095" s="103"/>
      <c r="D1095" s="103"/>
      <c r="E1095" s="25"/>
      <c r="F1095" s="13" t="s">
        <v>23</v>
      </c>
      <c r="G1095" s="100"/>
      <c r="H1095" s="144"/>
    </row>
    <row r="1096" spans="1:8" ht="34.5" x14ac:dyDescent="0.25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61">
        <f>+Աջափնյակ!H1096+Քաղաքապետարան!H1096+Ավան!H1096+Արաբկիր!H1096+Դավթաշեն!H1096+Էրեբունի!H1096+Կենտրոն!H1096+Մալաթիա!H1096+'Նոր Նորք'!H1096+'Նորք Մարաշ'!H1096+Նուբարաշեն!H1096+Շենգավիթ!H1096+Զեյթուն!H1096</f>
        <v>257678.2</v>
      </c>
    </row>
    <row r="1097" spans="1:8" ht="17.25" x14ac:dyDescent="0.25">
      <c r="A1097" s="103"/>
      <c r="B1097" s="103"/>
      <c r="C1097" s="103"/>
      <c r="D1097" s="103"/>
      <c r="E1097" s="25"/>
      <c r="F1097" s="69" t="s">
        <v>272</v>
      </c>
      <c r="G1097" s="103"/>
      <c r="H1097" s="30"/>
    </row>
    <row r="1098" spans="1:8" ht="69" x14ac:dyDescent="0.25">
      <c r="A1098" s="103"/>
      <c r="B1098" s="103"/>
      <c r="C1098" s="103"/>
      <c r="D1098" s="103"/>
      <c r="E1098" s="25"/>
      <c r="F1098" s="68" t="s">
        <v>696</v>
      </c>
      <c r="G1098" s="103"/>
      <c r="H1098" s="30"/>
    </row>
    <row r="1099" spans="1:8" ht="33" x14ac:dyDescent="0.25">
      <c r="A1099" s="103"/>
      <c r="B1099" s="103"/>
      <c r="C1099" s="103"/>
      <c r="D1099" s="103"/>
      <c r="E1099" s="25"/>
      <c r="F1099" s="27" t="s">
        <v>27</v>
      </c>
      <c r="G1099" s="103"/>
      <c r="H1099" s="30"/>
    </row>
    <row r="1100" spans="1:8" ht="18" thickBot="1" x14ac:dyDescent="0.35">
      <c r="A1100" s="103"/>
      <c r="B1100" s="103"/>
      <c r="C1100" s="103"/>
      <c r="D1100" s="103"/>
      <c r="E1100" s="25"/>
      <c r="F1100" s="80" t="s">
        <v>830</v>
      </c>
      <c r="G1100" s="178">
        <v>5129</v>
      </c>
      <c r="H1100" s="47">
        <f>+Աջափնյակ!H1100+Քաղաքապետարան!H1100+Ավան!H1100+Արաբկիր!H1100+Դավթաշեն!H1100+Էրեբունի!H1100+Կենտրոն!H1100+Մալաթիա!H1100+'Նոր Նորք'!H1100+'Նորք Մարաշ'!H1100+Նուբարաշեն!H1100+Շենգավիթ!H1100+Զեյթուն!H1100</f>
        <v>257678.2</v>
      </c>
    </row>
    <row r="1101" spans="1:8" ht="17.25" x14ac:dyDescent="0.25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74">
        <f>+Աջափնյակ!H1101+Քաղաքապետարան!H1101+Ավան!H1101+Արաբկիր!H1101+Դավթաշեն!H1101+Էրեբունի!H1101+Կենտրոն!H1101+Մալաթիա!H1101+'Նոր Նորք'!H1101+'Նորք Մարաշ'!H1101+Նուբարաշեն!H1101+Շենգավիթ!H1101+Զեյթուն!H1101</f>
        <v>251540</v>
      </c>
    </row>
    <row r="1102" spans="1:8" ht="17.25" x14ac:dyDescent="0.25">
      <c r="A1102" s="8"/>
      <c r="B1102" s="8"/>
      <c r="C1102" s="8"/>
      <c r="D1102" s="8"/>
      <c r="E1102" s="25"/>
      <c r="F1102" s="150" t="s">
        <v>114</v>
      </c>
      <c r="G1102" s="103"/>
      <c r="H1102" s="76"/>
    </row>
    <row r="1103" spans="1:8" ht="17.25" x14ac:dyDescent="0.25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76">
        <f>+Աջափնյակ!H1103+Քաղաքապետարան!H1103+Ավան!H1103+Արաբկիր!H1103+Դավթաշեն!H1103+Էրեբունի!H1103+Կենտրոն!H1103+Մալաթիա!H1103+'Նոր Նորք'!H1103+'Նորք Մարաշ'!H1103+Նուբարաշեն!H1103+Շենգավիթ!H1103+Զեյթուն!H1103</f>
        <v>251540</v>
      </c>
    </row>
    <row r="1104" spans="1:8" ht="17.25" x14ac:dyDescent="0.25">
      <c r="A1104" s="8"/>
      <c r="B1104" s="8"/>
      <c r="C1104" s="8"/>
      <c r="D1104" s="8"/>
      <c r="E1104" s="25"/>
      <c r="F1104" s="150" t="s">
        <v>114</v>
      </c>
      <c r="G1104" s="103"/>
      <c r="H1104" s="76"/>
    </row>
    <row r="1105" spans="1:8" ht="34.5" x14ac:dyDescent="0.25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76">
        <f>+Աջափնյակ!H1105+Քաղաքապետարան!H1105+Ավան!H1105+Արաբկիր!H1105+Դավթաշեն!H1105+Էրեբունի!H1105+Կենտրոն!H1105+Մալաթիա!H1105+'Նոր Նորք'!H1105+'Նորք Մարաշ'!H1105+Նուբարաշեն!H1105+Շենգավիթ!H1105+Զեյթուն!H1105</f>
        <v>251540</v>
      </c>
    </row>
    <row r="1106" spans="1:8" ht="18" thickBot="1" x14ac:dyDescent="0.3">
      <c r="A1106" s="8"/>
      <c r="B1106" s="8"/>
      <c r="C1106" s="8"/>
      <c r="D1106" s="8"/>
      <c r="E1106" s="25"/>
      <c r="F1106" s="148" t="s">
        <v>114</v>
      </c>
      <c r="G1106" s="120"/>
      <c r="H1106" s="37"/>
    </row>
    <row r="1107" spans="1:8" ht="17.25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144"/>
    </row>
    <row r="1108" spans="1:8" ht="34.5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76">
        <f>+Աջափնյակ!H1108+Քաղաքապետարան!H1108+Ավան!H1108+Արաբկիր!H1108+Դավթաշեն!H1108+Էրեբունի!H1108+Կենտրոն!H1108+Մալաթիա!H1108+'Նոր Նորք'!H1108+'Նորք Մարաշ'!H1108+Նուբարաշեն!H1108+Շենգավիթ!H1108+Զեյթուն!H1108</f>
        <v>251540</v>
      </c>
    </row>
    <row r="1109" spans="1:8" ht="17.25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30"/>
    </row>
    <row r="1110" spans="1:8" ht="34.5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30"/>
    </row>
    <row r="1111" spans="1:8" ht="17.25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30"/>
    </row>
    <row r="1112" spans="1:8" ht="18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47"/>
    </row>
    <row r="1113" spans="1:8" ht="17.25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44"/>
    </row>
    <row r="1114" spans="1:8" ht="34.5" x14ac:dyDescent="0.25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61">
        <f>+Աջափնյակ!H1114+Քաղաքապետարան!H1114+Ավան!H1114+Արաբկիր!H1114+Դավթաշեն!H1114+Էրեբունի!H1114+Կենտրոն!H1114+Մալաթիա!H1114+'Նոր Նորք'!H1114+'Նորք Մարաշ'!H1114+Նուբարաշեն!H1114+Շենգավիթ!H1114+Զեյթուն!H1114</f>
        <v>145000</v>
      </c>
    </row>
    <row r="1115" spans="1:8" ht="17.25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30"/>
    </row>
    <row r="1116" spans="1:8" ht="51.75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30"/>
    </row>
    <row r="1117" spans="1:8" ht="33" x14ac:dyDescent="0.25">
      <c r="A1117" s="103"/>
      <c r="B1117" s="103"/>
      <c r="C1117" s="103"/>
      <c r="D1117" s="8"/>
      <c r="E1117" s="25"/>
      <c r="F1117" s="27" t="s">
        <v>27</v>
      </c>
      <c r="G1117" s="103"/>
      <c r="H1117" s="30"/>
    </row>
    <row r="1118" spans="1:8" ht="18" thickBot="1" x14ac:dyDescent="0.3">
      <c r="A1118" s="103"/>
      <c r="B1118" s="103"/>
      <c r="C1118" s="103"/>
      <c r="D1118" s="8"/>
      <c r="E1118" s="25"/>
      <c r="F1118" s="80" t="s">
        <v>830</v>
      </c>
      <c r="G1118" s="350">
        <v>5129</v>
      </c>
      <c r="H1118" s="47">
        <f>+Աջափնյակ!H1118+Քաղաքապետարան!H1118+Ավան!H1118+Արաբկիր!H1118+Դավթաշեն!H1118+Էրեբունի!H1118+Կենտրոն!H1118+Մալաթիա!H1118+'Նոր Նորք'!H1118+'Նորք Մարաշ'!H1118+Նուբարաշեն!H1118+Շենգավիթ!H1118+Զեյթուն!H1118</f>
        <v>145000</v>
      </c>
    </row>
    <row r="1119" spans="1:8" ht="17.25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44"/>
    </row>
    <row r="1120" spans="1:8" ht="34.5" x14ac:dyDescent="0.25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61">
        <f>+Աջափնյակ!H1120+Քաղաքապետարան!H1120+Ավան!H1120+Արաբկիր!H1120+Դավթաշեն!H1120+Էրեբունի!H1120+Կենտրոն!H1120+Մալաթիա!H1120+'Նոր Նորք'!H1120+'Նորք Մարաշ'!H1120+Նուբարաշեն!H1120+Շենգավիթ!H1120+Զեյթուն!H1120</f>
        <v>106540</v>
      </c>
    </row>
    <row r="1121" spans="1:8" ht="17.25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30"/>
    </row>
    <row r="1122" spans="1:8" ht="69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30"/>
    </row>
    <row r="1123" spans="1:8" ht="33" x14ac:dyDescent="0.25">
      <c r="A1123" s="103"/>
      <c r="B1123" s="103"/>
      <c r="C1123" s="103"/>
      <c r="D1123" s="8"/>
      <c r="E1123" s="25"/>
      <c r="F1123" s="27" t="s">
        <v>27</v>
      </c>
      <c r="G1123" s="103"/>
      <c r="H1123" s="30"/>
    </row>
    <row r="1124" spans="1:8" ht="18" thickBot="1" x14ac:dyDescent="0.3">
      <c r="A1124" s="103"/>
      <c r="B1124" s="103"/>
      <c r="C1124" s="103"/>
      <c r="D1124" s="103"/>
      <c r="E1124" s="25"/>
      <c r="F1124" s="27" t="s">
        <v>138</v>
      </c>
      <c r="G1124" s="96">
        <v>4241</v>
      </c>
      <c r="H1124" s="47">
        <f>+Աջափնյակ!H1124+Քաղաքապետարան!H1124+Ավան!H1124+Արաբկիր!H1124+Դավթաշեն!H1124+Էրեբունի!H1124+Կենտրոն!H1124+Մալաթիա!H1124+'Նոր Նորք'!H1124+'Նորք Մարաշ'!H1124+Նուբարաշեն!H1124+Շենգավիթ!H1124+Զեյթուն!H1124</f>
        <v>106540</v>
      </c>
    </row>
    <row r="1125" spans="1:8" ht="17.25" x14ac:dyDescent="0.25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76">
        <f>+Աջափնյակ!H1125+Քաղաքապետարան!H1125+Ավան!H1125+Արաբկիր!H1125+Դավթաշեն!H1125+Էրեբունի!H1125+Կենտրոն!H1125+Մալաթիա!H1125+'Նոր Նորք'!H1125+'Նորք Մարաշ'!H1125+Նուբարաշեն!H1125+Շենգավիթ!H1125+Զեյթուն!H1125</f>
        <v>8347177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76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76">
        <f>+Աջափնյակ!H1127+Քաղաքապետարան!H1127+Ավան!H1127+Արաբկիր!H1127+Դավթաշեն!H1127+Էրեբունի!H1127+Կենտրոն!H1127+Մալաթիա!H1127+'Նոր Նորք'!H1127+'Նորք Մարաշ'!H1127+Նուբարաշեն!H1127+Շենգավիթ!H1127+Զեյթուն!H1127</f>
        <v>2325519.3000000003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76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76">
        <f>+Աջափնյակ!H1129+Քաղաքապետարան!H1129+Ավան!H1129+Արաբկիր!H1129+Դավթաշեն!H1129+Էրեբունի!H1129+Կենտրոն!H1129+Մալաթիա!H1129+'Նոր Նորք'!H1129+'Նորք Մարաշ'!H1129+Նուբարաշեն!H1129+Շենգավիթ!H1129+Զեյթուն!H1129</f>
        <v>2325519.3000000003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37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44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76">
        <f>+Աջափնյակ!H1132+Քաղաքապետարան!H1132+Ավան!H1132+Արաբկիր!H1132+Դավթաշեն!H1132+Էրեբունի!H1132+Կենտրոն!H1132+Մալաթիա!H1132+'Նոր Նորք'!H1132+'Նորք Մարաշ'!H1132+Նուբարաշեն!H1132+Շենգավիթ!H1132+Զեյթուն!H1132</f>
        <v>404003.19999999995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30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30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30"/>
    </row>
    <row r="1136" spans="1:8" ht="35.25" thickBot="1" x14ac:dyDescent="0.3">
      <c r="A1136" s="8"/>
      <c r="B1136" s="8"/>
      <c r="C1136" s="8"/>
      <c r="D1136" s="8"/>
      <c r="E1136" s="25"/>
      <c r="F1136" s="95" t="s">
        <v>452</v>
      </c>
      <c r="G1136" s="124"/>
      <c r="H1136" s="47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44"/>
    </row>
    <row r="1138" spans="1:8" ht="17.25" x14ac:dyDescent="0.25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61">
        <f>+Աջափնյակ!H1138+Քաղաքապետարան!H1138+Ավան!H1138+Արաբկիր!H1138+Դավթաշեն!H1138+Էրեբունի!H1138+Կենտրոն!H1138+Մալաթիա!H1138+'Նոր Նորք'!H1138+'Նորք Մարաշ'!H1138+Նուբարաշեն!H1138+Շենգավիթ!H1138+Զեյթուն!H1138</f>
        <v>404003.19999999995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30"/>
    </row>
    <row r="1140" spans="1:8" ht="103.5" x14ac:dyDescent="0.25">
      <c r="A1140" s="8"/>
      <c r="B1140" s="8"/>
      <c r="C1140" s="8"/>
      <c r="D1140" s="8"/>
      <c r="E1140" s="25"/>
      <c r="F1140" s="68" t="s">
        <v>454</v>
      </c>
      <c r="G1140" s="103"/>
      <c r="H1140" s="30"/>
    </row>
    <row r="1141" spans="1:8" ht="33" x14ac:dyDescent="0.25">
      <c r="A1141" s="8"/>
      <c r="B1141" s="8"/>
      <c r="C1141" s="8"/>
      <c r="D1141" s="8"/>
      <c r="E1141" s="25"/>
      <c r="F1141" s="27" t="s">
        <v>27</v>
      </c>
      <c r="G1141" s="103"/>
      <c r="H1141" s="30"/>
    </row>
    <row r="1142" spans="1:8" ht="17.25" x14ac:dyDescent="0.25">
      <c r="A1142" s="8"/>
      <c r="B1142" s="8"/>
      <c r="C1142" s="8"/>
      <c r="D1142" s="8"/>
      <c r="E1142" s="25"/>
      <c r="F1142" s="32" t="s">
        <v>158</v>
      </c>
      <c r="G1142" s="29">
        <v>4239</v>
      </c>
      <c r="H1142" s="30">
        <f>+Աջափնյակ!H1142+Քաղաքապետարան!H1142+Ավան!H1142+Արաբկիր!H1142+Դավթաշեն!H1142+Էրեբունի!H1142+Կենտրոն!H1142+Մալաթիա!H1142+'Նոր Նորք'!H1142+'Նորք Մարաշ'!H1142+Նուբարաշեն!H1142+Շենգավիթ!H1142+Զեյթուն!H1142</f>
        <v>321003.19999999995</v>
      </c>
    </row>
    <row r="1143" spans="1:8" ht="17.25" hidden="1" x14ac:dyDescent="0.25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30">
        <f>+Աջափնյակ!H1143+Քաղաքապետարան!H1143+Ավան!H1143+Արաբկիր!H1143+Դավթաշեն!H1143+Էրեբունի!H1143+Կենտրոն!H1143+Մալաթիա!H1143+'Նոր Նորք'!H1143+'Նորք Մարաշ'!H1143+Նուբարաշեն!H1143+Շենգավիթ!H1143+Զեյթուն!H1143</f>
        <v>0</v>
      </c>
    </row>
    <row r="1144" spans="1:8" ht="33" x14ac:dyDescent="0.25">
      <c r="A1144" s="8"/>
      <c r="B1144" s="8"/>
      <c r="C1144" s="8"/>
      <c r="D1144" s="8"/>
      <c r="E1144" s="25"/>
      <c r="F1144" s="34" t="s">
        <v>844</v>
      </c>
      <c r="G1144" s="29">
        <v>4727</v>
      </c>
      <c r="H1144" s="30">
        <f>+Աջափնյակ!H1144+Քաղաքապետարան!H1144+Ավան!H1144+Արաբկիր!H1144+Դավթաշեն!H1144+Էրեբունի!H1144+Կենտրոն!H1144+Մալաթիա!H1144+'Նոր Նորք'!H1144+'Նորք Մարաշ'!H1144+Նուբարաշեն!H1144+Շենգավիթ!H1144+Զեյթուն!H1144</f>
        <v>48000</v>
      </c>
    </row>
    <row r="1145" spans="1:8" ht="33.75" thickBot="1" x14ac:dyDescent="0.3">
      <c r="A1145" s="8"/>
      <c r="B1145" s="8"/>
      <c r="C1145" s="8"/>
      <c r="D1145" s="8"/>
      <c r="E1145" s="25"/>
      <c r="F1145" s="45" t="s">
        <v>861</v>
      </c>
      <c r="G1145" s="46">
        <v>4819</v>
      </c>
      <c r="H1145" s="47">
        <f>+Աջափնյակ!H1145+Քաղաքապետարան!H1145+Ավան!H1145+Արաբկիր!H1145+Դավթաշեն!H1145+Էրեբունի!H1145+Կենտրոն!H1145+Մալաթիա!H1145+'Նոր Նորք'!H1145+'Նորք Մարաշ'!H1145+Նուբարաշեն!H1145+Շենգավիթ!H1145+Զեյթուն!H1145</f>
        <v>35000</v>
      </c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44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61">
        <f>+Աջափնյակ!H1147+Քաղաքապետարան!H1147+Ավան!H1147+Արաբկիր!H1147+Դավթաշեն!H1147+Էրեբունի!H1147+Կենտրոն!H1147+Մալաթիա!H1147+'Նոր Նորք'!H1147+'Նորք Մարաշ'!H1147+Նուբարաշեն!H1147+Շենգավիթ!H1147+Զեյթուն!H1147</f>
        <v>1921516.0999999999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30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30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30"/>
    </row>
    <row r="1151" spans="1:8" ht="18" thickBot="1" x14ac:dyDescent="0.3">
      <c r="A1151" s="8"/>
      <c r="B1151" s="8"/>
      <c r="C1151" s="8"/>
      <c r="D1151" s="8"/>
      <c r="E1151" s="25"/>
      <c r="F1151" s="95" t="s">
        <v>460</v>
      </c>
      <c r="G1151" s="124"/>
      <c r="H1151" s="47"/>
    </row>
    <row r="1152" spans="1:8" ht="17.25" x14ac:dyDescent="0.25">
      <c r="A1152" s="8"/>
      <c r="B1152" s="8"/>
      <c r="C1152" s="8"/>
      <c r="D1152" s="8"/>
      <c r="E1152" s="25"/>
      <c r="F1152" s="13" t="s">
        <v>23</v>
      </c>
      <c r="G1152" s="100"/>
      <c r="H1152" s="144"/>
    </row>
    <row r="1153" spans="1:8" ht="17.25" x14ac:dyDescent="0.25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61">
        <f>+Աջափնյակ!H1153+Քաղաքապետարան!H1153+Ավան!H1153+Արաբկիր!H1153+Դավթաշեն!H1153+Էրեբունի!H1153+Կենտրոն!H1153+Մալաթիա!H1153+'Նոր Նորք'!H1153+'Նորք Մարաշ'!H1153+Նուբարաշեն!H1153+Շենգավիթ!H1153+Զեյթուն!H1153</f>
        <v>99462</v>
      </c>
    </row>
    <row r="1154" spans="1:8" ht="17.25" x14ac:dyDescent="0.25">
      <c r="A1154" s="8"/>
      <c r="B1154" s="8"/>
      <c r="C1154" s="8"/>
      <c r="D1154" s="8"/>
      <c r="E1154" s="25"/>
      <c r="F1154" s="69" t="s">
        <v>272</v>
      </c>
      <c r="G1154" s="103"/>
      <c r="H1154" s="30"/>
    </row>
    <row r="1155" spans="1:8" ht="34.5" x14ac:dyDescent="0.25">
      <c r="A1155" s="8"/>
      <c r="B1155" s="8"/>
      <c r="C1155" s="8"/>
      <c r="D1155" s="8"/>
      <c r="E1155" s="25"/>
      <c r="F1155" s="68" t="s">
        <v>462</v>
      </c>
      <c r="G1155" s="103"/>
      <c r="H1155" s="30"/>
    </row>
    <row r="1156" spans="1:8" ht="33" x14ac:dyDescent="0.25">
      <c r="A1156" s="8"/>
      <c r="B1156" s="8"/>
      <c r="C1156" s="8"/>
      <c r="D1156" s="8"/>
      <c r="E1156" s="25"/>
      <c r="F1156" s="27" t="s">
        <v>27</v>
      </c>
      <c r="G1156" s="103"/>
      <c r="H1156" s="30"/>
    </row>
    <row r="1157" spans="1:8" ht="17.25" x14ac:dyDescent="0.25">
      <c r="A1157" s="8"/>
      <c r="B1157" s="8"/>
      <c r="C1157" s="8"/>
      <c r="D1157" s="8"/>
      <c r="E1157" s="25"/>
      <c r="F1157" s="32" t="s">
        <v>837</v>
      </c>
      <c r="G1157" s="104">
        <v>4212</v>
      </c>
      <c r="H1157" s="30">
        <f>+Աջափնյակ!H1157+Քաղաքապետարան!H1157+Ավան!H1157+Արաբկիր!H1157+Դավթաշեն!H1157+Էրեբունի!H1157+Կենտրոն!H1157+Մալաթիա!H1157+'Նոր Նորք'!H1157+'Նորք Մարաշ'!H1157+Նուբարաշեն!H1157+Շենգավիթ!H1157+Զեյթուն!H1157</f>
        <v>39000</v>
      </c>
    </row>
    <row r="1158" spans="1:8" ht="17.25" x14ac:dyDescent="0.25">
      <c r="A1158" s="8"/>
      <c r="B1158" s="8"/>
      <c r="C1158" s="8"/>
      <c r="D1158" s="8"/>
      <c r="E1158" s="25"/>
      <c r="F1158" s="33" t="s">
        <v>836</v>
      </c>
      <c r="G1158" s="104">
        <v>4213</v>
      </c>
      <c r="H1158" s="30">
        <f>+Աջափնյակ!H1158+Քաղաքապետարան!H1158+Ավան!H1158+Արաբկիր!H1158+Դավթաշեն!H1158+Էրեբունի!H1158+Կենտրոն!H1158+Մալաթիա!H1158+'Նոր Նորք'!H1158+'Նորք Մարաշ'!H1158+Նուբարաշեն!H1158+Շենգավիթ!H1158+Զեյթուն!H1158</f>
        <v>24120</v>
      </c>
    </row>
    <row r="1159" spans="1:8" ht="33" x14ac:dyDescent="0.25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30">
        <f>+Աջափնյակ!H1159+Քաղաքապետարան!H1159+Ավան!H1159+Արաբկիր!H1159+Դավթաշեն!H1159+Էրեբունի!H1159+Կենտրոն!H1159+Մալաթիա!H1159+'Նոր Նորք'!H1159+'Նորք Մարաշ'!H1159+Նուբարաշեն!H1159+Շենգավիթ!H1159+Զեյթուն!H1159</f>
        <v>10500</v>
      </c>
    </row>
    <row r="1160" spans="1:8" ht="18" thickBot="1" x14ac:dyDescent="0.3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47">
        <f>+Աջափնյակ!H1160+Քաղաքապետարան!H1160+Ավան!H1160+Արաբկիր!H1160+Դավթաշեն!H1160+Էրեբունի!H1160+Կենտրոն!H1160+Մալաթիա!H1160+'Նոր Նորք'!H1160+'Նորք Մարաշ'!H1160+Նուբարաշեն!H1160+Շենգավիթ!H1160+Զեյթուն!H1160</f>
        <v>25842</v>
      </c>
    </row>
    <row r="1161" spans="1:8" ht="17.25" x14ac:dyDescent="0.25">
      <c r="A1161" s="8"/>
      <c r="B1161" s="8"/>
      <c r="C1161" s="8"/>
      <c r="D1161" s="8"/>
      <c r="E1161" s="25"/>
      <c r="F1161" s="13" t="s">
        <v>23</v>
      </c>
      <c r="G1161" s="100"/>
      <c r="H1161" s="144"/>
    </row>
    <row r="1162" spans="1:8" ht="34.5" x14ac:dyDescent="0.25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61">
        <f>+Աջափնյակ!H1162+Քաղաքապետարան!H1162+Ավան!H1162+Արաբկիր!H1162+Դավթաշեն!H1162+Էրեբունի!H1162+Կենտրոն!H1162+Մալաթիա!H1162+'Նոր Նորք'!H1162+'Նորք Մարաշ'!H1162+Նուբարաշեն!H1162+Շենգավիթ!H1162+Զեյթուն!H1162</f>
        <v>877110.2</v>
      </c>
    </row>
    <row r="1163" spans="1:8" ht="17.25" x14ac:dyDescent="0.25">
      <c r="A1163" s="8"/>
      <c r="B1163" s="8"/>
      <c r="C1163" s="8"/>
      <c r="D1163" s="8"/>
      <c r="E1163" s="25"/>
      <c r="F1163" s="69" t="s">
        <v>272</v>
      </c>
      <c r="G1163" s="103"/>
      <c r="H1163" s="30"/>
    </row>
    <row r="1164" spans="1:8" ht="34.5" x14ac:dyDescent="0.25">
      <c r="A1164" s="8"/>
      <c r="B1164" s="8"/>
      <c r="C1164" s="8"/>
      <c r="D1164" s="8"/>
      <c r="E1164" s="25"/>
      <c r="F1164" s="114" t="s">
        <v>464</v>
      </c>
      <c r="G1164" s="103"/>
      <c r="H1164" s="30"/>
    </row>
    <row r="1165" spans="1:8" ht="33" x14ac:dyDescent="0.25">
      <c r="A1165" s="8"/>
      <c r="B1165" s="8"/>
      <c r="C1165" s="8"/>
      <c r="D1165" s="8"/>
      <c r="E1165" s="25"/>
      <c r="F1165" s="27" t="s">
        <v>27</v>
      </c>
      <c r="G1165" s="103"/>
      <c r="H1165" s="30"/>
    </row>
    <row r="1166" spans="1:8" ht="17.25" x14ac:dyDescent="0.25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30">
        <f>+Աջափնյակ!H1166+Քաղաքապետարան!H1166+Ավան!H1166+Արաբկիր!H1166+Դավթաշեն!H1166+Էրեբունի!H1166+Կենտրոն!H1166+Մալաթիա!H1166+'Նոր Նորք'!H1166+'Նորք Մարաշ'!H1166+Նուբարաշեն!H1166+Շենգավիթ!H1166+Զեյթուն!H1166</f>
        <v>299500</v>
      </c>
    </row>
    <row r="1167" spans="1:8" ht="18" thickBot="1" x14ac:dyDescent="0.3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47">
        <f>+Աջափնյակ!H1167+Քաղաքապետարան!H1167+Ավան!H1167+Արաբկիր!H1167+Դավթաշեն!H1167+Էրեբունի!H1167+Կենտրոն!H1167+Մալաթիա!H1167+'Նոր Նորք'!H1167+'Նորք Մարաշ'!H1167+Նուբարաշեն!H1167+Շենգավիթ!H1167+Զեյթուն!H1167</f>
        <v>577610.19999999995</v>
      </c>
    </row>
    <row r="1168" spans="1:8" ht="17.25" x14ac:dyDescent="0.25">
      <c r="A1168" s="8"/>
      <c r="B1168" s="8"/>
      <c r="C1168" s="8"/>
      <c r="D1168" s="8"/>
      <c r="E1168" s="25"/>
      <c r="F1168" s="13" t="s">
        <v>23</v>
      </c>
      <c r="G1168" s="213"/>
      <c r="H1168" s="144"/>
    </row>
    <row r="1169" spans="1:8" ht="34.5" x14ac:dyDescent="0.25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61">
        <f>+Աջափնյակ!H1169+Քաղաքապետարան!H1169+Ավան!H1169+Արաբկիր!H1169+Դավթաշեն!H1169+Էրեբունի!H1169+Կենտրոն!H1169+Մալաթիա!H1169+'Նոր Նորք'!H1169+'Նորք Մարաշ'!H1169+Նուբարաշեն!H1169+Շենգավիթ!H1169+Զեյթուն!H1169</f>
        <v>43400</v>
      </c>
    </row>
    <row r="1170" spans="1:8" ht="17.25" x14ac:dyDescent="0.25">
      <c r="A1170" s="8"/>
      <c r="B1170" s="8"/>
      <c r="C1170" s="8"/>
      <c r="D1170" s="8"/>
      <c r="E1170" s="25"/>
      <c r="F1170" s="167" t="s">
        <v>272</v>
      </c>
      <c r="G1170" s="215"/>
      <c r="H1170" s="30"/>
    </row>
    <row r="1171" spans="1:8" ht="34.5" x14ac:dyDescent="0.25">
      <c r="A1171" s="8"/>
      <c r="B1171" s="8"/>
      <c r="C1171" s="8"/>
      <c r="D1171" s="8"/>
      <c r="E1171" s="25"/>
      <c r="F1171" s="114" t="s">
        <v>466</v>
      </c>
      <c r="G1171" s="215"/>
      <c r="H1171" s="30"/>
    </row>
    <row r="1172" spans="1:8" ht="33" x14ac:dyDescent="0.25">
      <c r="A1172" s="8"/>
      <c r="B1172" s="8"/>
      <c r="C1172" s="8"/>
      <c r="D1172" s="8"/>
      <c r="E1172" s="25"/>
      <c r="F1172" s="163" t="s">
        <v>27</v>
      </c>
      <c r="G1172" s="215"/>
      <c r="H1172" s="30"/>
    </row>
    <row r="1173" spans="1:8" ht="18" thickBot="1" x14ac:dyDescent="0.3">
      <c r="A1173" s="8"/>
      <c r="B1173" s="8"/>
      <c r="C1173" s="8"/>
      <c r="D1173" s="8"/>
      <c r="E1173" s="25"/>
      <c r="F1173" s="80" t="s">
        <v>830</v>
      </c>
      <c r="G1173" s="212">
        <v>5129</v>
      </c>
      <c r="H1173" s="47">
        <f>+Աջափնյակ!H1173+Քաղաքապետարան!H1173+Ավան!H1173+Արաբկիր!H1173+Դավթաշեն!H1173+Էրեբունի!H1173+Կենտրոն!H1173+Մալաթիա!H1173+'Նոր Նորք'!H1173+'Նորք Մարաշ'!H1173+Նուբարաշեն!H1173+Շենգավիթ!H1173+Զեյթուն!H1173</f>
        <v>43400</v>
      </c>
    </row>
    <row r="1174" spans="1:8" ht="17.25" x14ac:dyDescent="0.25">
      <c r="A1174" s="8"/>
      <c r="B1174" s="8"/>
      <c r="C1174" s="8"/>
      <c r="D1174" s="8"/>
      <c r="E1174" s="25"/>
      <c r="F1174" s="13" t="s">
        <v>23</v>
      </c>
      <c r="G1174" s="100"/>
      <c r="H1174" s="144"/>
    </row>
    <row r="1175" spans="1:8" ht="34.5" x14ac:dyDescent="0.25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61">
        <f>+Աջափնյակ!H1175+Քաղաքապետարան!H1175+Ավան!H1175+Արաբկիր!H1175+Դավթաշեն!H1175+Էրեբունի!H1175+Կենտրոն!H1175+Մալաթիա!H1175+'Նոր Նորք'!H1175+'Նորք Մարաշ'!H1175+Նուբարաշեն!H1175+Շենգավիթ!H1175+Զեյթուն!H1175</f>
        <v>901543.9</v>
      </c>
    </row>
    <row r="1176" spans="1:8" ht="17.25" x14ac:dyDescent="0.25">
      <c r="A1176" s="103"/>
      <c r="B1176" s="103"/>
      <c r="C1176" s="103"/>
      <c r="D1176" s="103"/>
      <c r="E1176" s="25"/>
      <c r="F1176" s="69" t="s">
        <v>272</v>
      </c>
      <c r="G1176" s="103"/>
      <c r="H1176" s="30"/>
    </row>
    <row r="1177" spans="1:8" ht="34.5" x14ac:dyDescent="0.25">
      <c r="A1177" s="103"/>
      <c r="B1177" s="103"/>
      <c r="C1177" s="103"/>
      <c r="D1177" s="103"/>
      <c r="E1177" s="25"/>
      <c r="F1177" s="114" t="s">
        <v>468</v>
      </c>
      <c r="G1177" s="103"/>
      <c r="H1177" s="30"/>
    </row>
    <row r="1178" spans="1:8" ht="33" x14ac:dyDescent="0.25">
      <c r="A1178" s="103"/>
      <c r="B1178" s="8"/>
      <c r="C1178" s="8"/>
      <c r="D1178" s="8"/>
      <c r="E1178" s="25"/>
      <c r="F1178" s="27" t="s">
        <v>27</v>
      </c>
      <c r="G1178" s="103"/>
      <c r="H1178" s="30"/>
    </row>
    <row r="1179" spans="1:8" ht="18" thickBot="1" x14ac:dyDescent="0.3">
      <c r="A1179" s="103"/>
      <c r="B1179" s="8"/>
      <c r="C1179" s="8"/>
      <c r="D1179" s="8"/>
      <c r="E1179" s="25"/>
      <c r="F1179" s="45" t="s">
        <v>217</v>
      </c>
      <c r="G1179" s="212">
        <v>4861</v>
      </c>
      <c r="H1179" s="47">
        <f>+Աջափնյակ!H1179+Քաղաքապետարան!H1179+Ավան!H1179+Արաբկիր!H1179+Դավթաշեն!H1179+Էրեբունի!H1179+Կենտրոն!H1179+Մալաթիա!H1179+'Նոր Նորք'!H1179+'Նորք Մարաշ'!H1179+Նուբարաշեն!H1179+Շենգավիթ!H1179+Զեյթուն!H1179</f>
        <v>901543.9</v>
      </c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76">
        <f>+Աջափնյակ!H1180+Քաղաքապետարան!H1180+Ավան!H1180+Արաբկիր!H1180+Դավթաշեն!H1180+Էրեբունի!H1180+Կենտրոն!H1180+Մալաթիա!H1180+'Նոր Նորք'!H1180+'Նորք Մարաշ'!H1180+Նուբարաշեն!H1180+Շենգավիթ!H1180+Զեյթուն!H1180</f>
        <v>6006657.7000000002</v>
      </c>
    </row>
    <row r="1181" spans="1:8" ht="17.25" x14ac:dyDescent="0.25">
      <c r="A1181" s="103"/>
      <c r="B1181" s="8"/>
      <c r="C1181" s="8"/>
      <c r="D1181" s="8"/>
      <c r="E1181" s="25"/>
      <c r="F1181" s="150" t="s">
        <v>114</v>
      </c>
      <c r="G1181" s="103"/>
      <c r="H1181" s="76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76">
        <f>+Աջափնյակ!H1182+Քաղաքապետարան!H1182+Ավան!H1182+Արաբկիր!H1182+Դավթաշեն!H1182+Էրեբունի!H1182+Կենտրոն!H1182+Մալաթիա!H1182+'Նոր Նորք'!H1182+'Նորք Մարաշ'!H1182+Նուբարաշեն!H1182+Շենգավիթ!H1182+Զեյթուն!H1182</f>
        <v>907175.40000000014</v>
      </c>
    </row>
    <row r="1183" spans="1:8" ht="18" thickBot="1" x14ac:dyDescent="0.3">
      <c r="A1183" s="103"/>
      <c r="B1183" s="8"/>
      <c r="C1183" s="8"/>
      <c r="D1183" s="8"/>
      <c r="E1183" s="25"/>
      <c r="F1183" s="148" t="s">
        <v>114</v>
      </c>
      <c r="G1183" s="120"/>
      <c r="H1183" s="37"/>
    </row>
    <row r="1184" spans="1:8" ht="17.25" x14ac:dyDescent="0.25">
      <c r="A1184" s="103"/>
      <c r="B1184" s="8"/>
      <c r="C1184" s="8"/>
      <c r="D1184" s="8"/>
      <c r="E1184" s="25"/>
      <c r="F1184" s="171" t="s">
        <v>319</v>
      </c>
      <c r="G1184" s="100"/>
      <c r="H1184" s="144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76">
        <f>+Աջափնյակ!H1185+Քաղաքապետարան!H1185+Ավան!H1185+Արաբկիր!H1185+Դավթաշեն!H1185+Էրեբունի!H1185+Կենտրոն!H1185+Մալաթիա!H1185+'Նոր Նորք'!H1185+'Նորք Մարաշ'!H1185+Նուբարաշեն!H1185+Շենգավիթ!H1185+Զեյթուն!H1185</f>
        <v>907175.40000000014</v>
      </c>
    </row>
    <row r="1186" spans="1:8" ht="17.25" x14ac:dyDescent="0.25">
      <c r="A1186" s="103"/>
      <c r="B1186" s="8"/>
      <c r="C1186" s="8"/>
      <c r="D1186" s="8"/>
      <c r="E1186" s="25"/>
      <c r="F1186" s="69" t="s">
        <v>321</v>
      </c>
      <c r="G1186" s="103"/>
      <c r="H1186" s="30"/>
    </row>
    <row r="1187" spans="1:8" ht="34.5" x14ac:dyDescent="0.25">
      <c r="A1187" s="103"/>
      <c r="B1187" s="8"/>
      <c r="C1187" s="8"/>
      <c r="D1187" s="8"/>
      <c r="E1187" s="25"/>
      <c r="F1187" s="68" t="s">
        <v>472</v>
      </c>
      <c r="G1187" s="103"/>
      <c r="H1187" s="30"/>
    </row>
    <row r="1188" spans="1:8" ht="17.25" x14ac:dyDescent="0.25">
      <c r="A1188" s="103"/>
      <c r="B1188" s="8"/>
      <c r="C1188" s="8"/>
      <c r="D1188" s="8"/>
      <c r="E1188" s="25"/>
      <c r="F1188" s="69" t="s">
        <v>108</v>
      </c>
      <c r="G1188" s="103"/>
      <c r="H1188" s="30"/>
    </row>
    <row r="1189" spans="1:8" ht="35.25" thickBot="1" x14ac:dyDescent="0.3">
      <c r="A1189" s="103"/>
      <c r="B1189" s="8"/>
      <c r="C1189" s="8"/>
      <c r="D1189" s="8"/>
      <c r="E1189" s="25"/>
      <c r="F1189" s="116" t="s">
        <v>473</v>
      </c>
      <c r="G1189" s="124"/>
      <c r="H1189" s="47"/>
    </row>
    <row r="1190" spans="1:8" ht="17.25" x14ac:dyDescent="0.25">
      <c r="A1190" s="103"/>
      <c r="B1190" s="8"/>
      <c r="C1190" s="8"/>
      <c r="D1190" s="8"/>
      <c r="E1190" s="25"/>
      <c r="F1190" s="13" t="s">
        <v>23</v>
      </c>
      <c r="G1190" s="100"/>
      <c r="H1190" s="144"/>
    </row>
    <row r="1191" spans="1:8" ht="17.25" x14ac:dyDescent="0.25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61">
        <f>+Աջափնյակ!H1191+Քաղաքապետարան!H1191+Ավան!H1191+Արաբկիր!H1191+Դավթաշեն!H1191+Էրեբունի!H1191+Կենտրոն!H1191+Մալաթիա!H1191+'Նոր Նորք'!H1191+'Նորք Մարաշ'!H1191+Նուբարաշեն!H1191+Շենգավիթ!H1191+Զեյթուն!H1191</f>
        <v>857175.40000000014</v>
      </c>
    </row>
    <row r="1192" spans="1:8" ht="17.25" x14ac:dyDescent="0.25">
      <c r="A1192" s="103"/>
      <c r="B1192" s="8"/>
      <c r="C1192" s="8"/>
      <c r="D1192" s="8"/>
      <c r="E1192" s="25"/>
      <c r="F1192" s="69" t="s">
        <v>272</v>
      </c>
      <c r="G1192" s="103"/>
      <c r="H1192" s="76"/>
    </row>
    <row r="1193" spans="1:8" ht="51.75" x14ac:dyDescent="0.25">
      <c r="A1193" s="103"/>
      <c r="B1193" s="8"/>
      <c r="C1193" s="8"/>
      <c r="D1193" s="8"/>
      <c r="E1193" s="25"/>
      <c r="F1193" s="68" t="s">
        <v>475</v>
      </c>
      <c r="G1193" s="103"/>
      <c r="H1193" s="30"/>
    </row>
    <row r="1194" spans="1:8" ht="34.5" x14ac:dyDescent="0.25">
      <c r="A1194" s="103"/>
      <c r="B1194" s="8"/>
      <c r="C1194" s="8"/>
      <c r="D1194" s="8"/>
      <c r="E1194" s="25"/>
      <c r="F1194" s="41" t="s">
        <v>27</v>
      </c>
      <c r="G1194" s="103"/>
      <c r="H1194" s="30"/>
    </row>
    <row r="1195" spans="1:8" ht="33.75" thickBot="1" x14ac:dyDescent="0.3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47">
        <f>+Աջափնյակ!H1195+Քաղաքապետարան!H1195+Ավան!H1195+Արաբկիր!H1195+Դավթաշեն!H1195+Էրեբունի!H1195+Կենտրոն!H1195+Մալաթիա!H1195+'Նոր Նորք'!H1195+'Նորք Մարաշ'!H1195+Նուբարաշեն!H1195+Շենգավիթ!H1195+Զեյթուն!H1195</f>
        <v>857175.40000000014</v>
      </c>
    </row>
    <row r="1196" spans="1:8" ht="17.25" x14ac:dyDescent="0.25">
      <c r="A1196" s="103"/>
      <c r="B1196" s="8"/>
      <c r="C1196" s="8"/>
      <c r="D1196" s="8"/>
      <c r="E1196" s="25"/>
      <c r="F1196" s="13" t="s">
        <v>23</v>
      </c>
      <c r="G1196" s="100"/>
      <c r="H1196" s="144"/>
    </row>
    <row r="1197" spans="1:8" ht="34.5" x14ac:dyDescent="0.25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61">
        <f>+Աջափնյակ!H1197+Քաղաքապետարան!H1197+Ավան!H1197+Արաբկիր!H1197+Դավթաշեն!H1197+Էրեբունի!H1197+Կենտրոն!H1197+Մալաթիա!H1197+'Նոր Նորք'!H1197+'Նորք Մարաշ'!H1197+Նուբարաշեն!H1197+Շենգավիթ!H1197+Զեյթուն!H1197</f>
        <v>50000</v>
      </c>
    </row>
    <row r="1198" spans="1:8" ht="17.25" x14ac:dyDescent="0.25">
      <c r="A1198" s="103"/>
      <c r="B1198" s="8"/>
      <c r="C1198" s="8"/>
      <c r="D1198" s="8"/>
      <c r="E1198" s="25"/>
      <c r="F1198" s="69" t="s">
        <v>272</v>
      </c>
      <c r="G1198" s="103"/>
      <c r="H1198" s="30"/>
    </row>
    <row r="1199" spans="1:8" ht="34.5" x14ac:dyDescent="0.25">
      <c r="A1199" s="103"/>
      <c r="B1199" s="8"/>
      <c r="C1199" s="8"/>
      <c r="D1199" s="8"/>
      <c r="E1199" s="25"/>
      <c r="F1199" s="68" t="s">
        <v>477</v>
      </c>
      <c r="G1199" s="103"/>
      <c r="H1199" s="30"/>
    </row>
    <row r="1200" spans="1:8" ht="33" x14ac:dyDescent="0.25">
      <c r="A1200" s="103"/>
      <c r="B1200" s="8"/>
      <c r="C1200" s="8"/>
      <c r="D1200" s="8"/>
      <c r="E1200" s="25"/>
      <c r="F1200" s="27" t="s">
        <v>27</v>
      </c>
      <c r="G1200" s="103"/>
      <c r="H1200" s="30"/>
    </row>
    <row r="1201" spans="1:8" ht="18" thickBot="1" x14ac:dyDescent="0.3">
      <c r="A1201" s="103"/>
      <c r="B1201" s="8"/>
      <c r="C1201" s="8"/>
      <c r="D1201" s="8"/>
      <c r="E1201" s="25"/>
      <c r="F1201" s="45" t="s">
        <v>847</v>
      </c>
      <c r="G1201" s="46">
        <v>5132</v>
      </c>
      <c r="H1201" s="47">
        <f>+Աջափնյակ!H1201+Քաղաքապետարան!H1201+Ավան!H1201+Արաբկիր!H1201+Դավթաշեն!H1201+Էրեբունի!H1201+Կենտրոն!H1201+Մալաթիա!H1201+'Նոր Նորք'!H1201+'Նորք Մարաշ'!H1201+Նուբարաշեն!H1201+Շենգավիթ!H1201+Զեյթուն!H1201</f>
        <v>50000</v>
      </c>
    </row>
    <row r="1202" spans="1:8" ht="17.25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76">
        <f>+Աջափնյակ!H1202+Քաղաքապետարան!H1202+Ավան!H1202+Արաբկիր!H1202+Դավթաշեն!H1202+Էրեբունի!H1202+Կենտրոն!H1202+Մալաթիա!H1202+'Նոր Նորք'!H1202+'Նորք Մարաշ'!H1202+Նուբարաշեն!H1202+Շենգավիթ!H1202+Զեյթուն!H1202</f>
        <v>316025.40000000002</v>
      </c>
    </row>
    <row r="1203" spans="1:8" ht="18" thickBot="1" x14ac:dyDescent="0.3">
      <c r="A1203" s="103"/>
      <c r="B1203" s="8"/>
      <c r="C1203" s="8"/>
      <c r="D1203" s="8"/>
      <c r="E1203" s="25"/>
      <c r="F1203" s="148" t="s">
        <v>114</v>
      </c>
      <c r="G1203" s="120"/>
      <c r="H1203" s="37"/>
    </row>
    <row r="1204" spans="1:8" ht="17.25" x14ac:dyDescent="0.25">
      <c r="A1204" s="103"/>
      <c r="B1204" s="8"/>
      <c r="C1204" s="8"/>
      <c r="D1204" s="8"/>
      <c r="E1204" s="25"/>
      <c r="F1204" s="171" t="s">
        <v>319</v>
      </c>
      <c r="G1204" s="100"/>
      <c r="H1204" s="144"/>
    </row>
    <row r="1205" spans="1:8" ht="17.25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76">
        <f>+Աջափնյակ!H1205+Քաղաքապետարան!H1205+Ավան!H1205+Արաբկիր!H1205+Դավթաշեն!H1205+Էրեբունի!H1205+Կենտրոն!H1205+Մալաթիա!H1205+'Նոր Նորք'!H1205+'Նորք Մարաշ'!H1205+Նուբարաշեն!H1205+Շենգավիթ!H1205+Զեյթուն!H1205</f>
        <v>316025.40000000002</v>
      </c>
    </row>
    <row r="1206" spans="1:8" ht="17.25" x14ac:dyDescent="0.25">
      <c r="A1206" s="103"/>
      <c r="B1206" s="8"/>
      <c r="C1206" s="8"/>
      <c r="D1206" s="8"/>
      <c r="E1206" s="25"/>
      <c r="F1206" s="69" t="s">
        <v>321</v>
      </c>
      <c r="G1206" s="103"/>
      <c r="H1206" s="30"/>
    </row>
    <row r="1207" spans="1:8" ht="34.5" x14ac:dyDescent="0.25">
      <c r="A1207" s="103"/>
      <c r="B1207" s="8"/>
      <c r="C1207" s="8"/>
      <c r="D1207" s="8"/>
      <c r="E1207" s="25"/>
      <c r="F1207" s="114" t="s">
        <v>481</v>
      </c>
      <c r="G1207" s="103"/>
      <c r="H1207" s="30"/>
    </row>
    <row r="1208" spans="1:8" ht="17.25" x14ac:dyDescent="0.25">
      <c r="A1208" s="8"/>
      <c r="B1208" s="8"/>
      <c r="C1208" s="8"/>
      <c r="D1208" s="8"/>
      <c r="E1208" s="25"/>
      <c r="F1208" s="69" t="s">
        <v>108</v>
      </c>
      <c r="G1208" s="103"/>
      <c r="H1208" s="30"/>
    </row>
    <row r="1209" spans="1:8" ht="35.25" thickBot="1" x14ac:dyDescent="0.3">
      <c r="A1209" s="8"/>
      <c r="B1209" s="8"/>
      <c r="C1209" s="8"/>
      <c r="D1209" s="8"/>
      <c r="E1209" s="25"/>
      <c r="F1209" s="115" t="s">
        <v>482</v>
      </c>
      <c r="G1209" s="124"/>
      <c r="H1209" s="47"/>
    </row>
    <row r="1210" spans="1:8" ht="17.25" x14ac:dyDescent="0.25">
      <c r="A1210" s="8"/>
      <c r="B1210" s="8"/>
      <c r="C1210" s="8"/>
      <c r="D1210" s="8"/>
      <c r="E1210" s="25"/>
      <c r="F1210" s="171" t="s">
        <v>324</v>
      </c>
      <c r="G1210" s="100"/>
      <c r="H1210" s="144"/>
    </row>
    <row r="1211" spans="1:8" ht="34.5" x14ac:dyDescent="0.25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61">
        <f>+Աջափնյակ!H1211+Քաղաքապետարան!H1211+Ավան!H1211+Արաբկիր!H1211+Դավթաշեն!H1211+Էրեբունի!H1211+Կենտրոն!H1211+Մալաթիա!H1211+'Նոր Նորք'!H1211+'Նորք Մարաշ'!H1211+Նուբարաշեն!H1211+Շենգավիթ!H1211+Զեյթուն!H1211</f>
        <v>316025.40000000002</v>
      </c>
    </row>
    <row r="1212" spans="1:8" ht="17.25" x14ac:dyDescent="0.25">
      <c r="A1212" s="8"/>
      <c r="B1212" s="8"/>
      <c r="C1212" s="8"/>
      <c r="D1212" s="8"/>
      <c r="E1212" s="25"/>
      <c r="F1212" s="69" t="s">
        <v>272</v>
      </c>
      <c r="G1212" s="103"/>
      <c r="H1212" s="30"/>
    </row>
    <row r="1213" spans="1:8" ht="69" x14ac:dyDescent="0.25">
      <c r="A1213" s="8"/>
      <c r="B1213" s="8"/>
      <c r="C1213" s="8"/>
      <c r="D1213" s="8"/>
      <c r="E1213" s="25"/>
      <c r="F1213" s="68" t="s">
        <v>484</v>
      </c>
      <c r="G1213" s="103"/>
      <c r="H1213" s="30"/>
    </row>
    <row r="1214" spans="1:8" ht="34.5" x14ac:dyDescent="0.25">
      <c r="A1214" s="8"/>
      <c r="B1214" s="8"/>
      <c r="C1214" s="8"/>
      <c r="D1214" s="8"/>
      <c r="E1214" s="25"/>
      <c r="F1214" s="41" t="s">
        <v>27</v>
      </c>
      <c r="G1214" s="103"/>
      <c r="H1214" s="30"/>
    </row>
    <row r="1215" spans="1:8" ht="33.75" thickBot="1" x14ac:dyDescent="0.3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47">
        <f>+Աջափնյակ!H1215+Քաղաքապետարան!H1215+Ավան!H1215+Արաբկիր!H1215+Դավթաշեն!H1215+Էրեբունի!H1215+Կենտրոն!H1215+Մալաթիա!H1215+'Նոր Նորք'!H1215+'Նորք Մարաշ'!H1215+Նուբարաշեն!H1215+Շենգավիթ!H1215+Զեյթուն!H1215</f>
        <v>316025.40000000002</v>
      </c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76">
        <f>+Աջափնյակ!H1216+Քաղաքապետարան!H1216+Ավան!H1216+Արաբկիր!H1216+Դավթաշեն!H1216+Էրեբունի!H1216+Կենտրոն!H1216+Մալաթիա!H1216+'Նոր Նորք'!H1216+'Նորք Մարաշ'!H1216+Նուբարաշեն!H1216+Շենգավիթ!H1216+Զեյթուն!H1216</f>
        <v>683290.7</v>
      </c>
    </row>
    <row r="1217" spans="1:8" ht="18" thickBot="1" x14ac:dyDescent="0.3">
      <c r="A1217" s="8"/>
      <c r="B1217" s="8"/>
      <c r="C1217" s="8"/>
      <c r="D1217" s="8"/>
      <c r="E1217" s="25"/>
      <c r="F1217" s="148" t="s">
        <v>114</v>
      </c>
      <c r="G1217" s="120"/>
      <c r="H1217" s="37"/>
    </row>
    <row r="1218" spans="1:8" ht="17.25" x14ac:dyDescent="0.25">
      <c r="A1218" s="8"/>
      <c r="B1218" s="8"/>
      <c r="C1218" s="8"/>
      <c r="D1218" s="8"/>
      <c r="E1218" s="25"/>
      <c r="F1218" s="171" t="s">
        <v>319</v>
      </c>
      <c r="G1218" s="100"/>
      <c r="H1218" s="144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76">
        <f>+Աջափնյակ!H1219+Քաղաքապետարան!H1219+Ավան!H1219+Արաբկիր!H1219+Դավթաշեն!H1219+Էրեբունի!H1219+Կենտրոն!H1219+Մալաթիա!H1219+'Նոր Նորք'!H1219+'Նորք Մարաշ'!H1219+Նուբարաշեն!H1219+Շենգավիթ!H1219+Զեյթուն!H1219</f>
        <v>683290.7</v>
      </c>
    </row>
    <row r="1220" spans="1:8" ht="17.25" x14ac:dyDescent="0.25">
      <c r="A1220" s="103"/>
      <c r="B1220" s="103"/>
      <c r="C1220" s="103"/>
      <c r="D1220" s="103"/>
      <c r="E1220" s="25"/>
      <c r="F1220" s="69" t="s">
        <v>321</v>
      </c>
      <c r="G1220" s="103"/>
      <c r="H1220" s="30"/>
    </row>
    <row r="1221" spans="1:8" ht="34.5" x14ac:dyDescent="0.25">
      <c r="A1221" s="103"/>
      <c r="B1221" s="103"/>
      <c r="C1221" s="103"/>
      <c r="D1221" s="103"/>
      <c r="E1221" s="25"/>
      <c r="F1221" s="114" t="s">
        <v>488</v>
      </c>
      <c r="G1221" s="103"/>
      <c r="H1221" s="30"/>
    </row>
    <row r="1222" spans="1:8" ht="17.25" x14ac:dyDescent="0.25">
      <c r="A1222" s="103"/>
      <c r="B1222" s="103"/>
      <c r="C1222" s="103"/>
      <c r="D1222" s="103"/>
      <c r="E1222" s="25"/>
      <c r="F1222" s="69" t="s">
        <v>108</v>
      </c>
      <c r="G1222" s="103"/>
      <c r="H1222" s="30"/>
    </row>
    <row r="1223" spans="1:8" ht="35.25" thickBot="1" x14ac:dyDescent="0.3">
      <c r="A1223" s="103"/>
      <c r="B1223" s="103"/>
      <c r="C1223" s="103"/>
      <c r="D1223" s="103"/>
      <c r="E1223" s="25"/>
      <c r="F1223" s="115" t="s">
        <v>489</v>
      </c>
      <c r="G1223" s="124"/>
      <c r="H1223" s="47"/>
    </row>
    <row r="1224" spans="1:8" ht="17.25" x14ac:dyDescent="0.25">
      <c r="A1224" s="103"/>
      <c r="B1224" s="103"/>
      <c r="C1224" s="103"/>
      <c r="D1224" s="103"/>
      <c r="E1224" s="25"/>
      <c r="F1224" s="171" t="s">
        <v>324</v>
      </c>
      <c r="G1224" s="100"/>
      <c r="H1224" s="144"/>
    </row>
    <row r="1225" spans="1:8" ht="34.5" x14ac:dyDescent="0.25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61">
        <f>+Աջափնյակ!H1225+Քաղաքապետարան!H1225+Ավան!H1225+Արաբկիր!H1225+Դավթաշեն!H1225+Էրեբունի!H1225+Կենտրոն!H1225+Մալաթիա!H1225+'Նոր Նորք'!H1225+'Նորք Մարաշ'!H1225+Նուբարաշեն!H1225+Շենգավիթ!H1225+Զեյթուն!H1225</f>
        <v>683290.7</v>
      </c>
    </row>
    <row r="1226" spans="1:8" ht="17.25" x14ac:dyDescent="0.25">
      <c r="A1226" s="103"/>
      <c r="B1226" s="103"/>
      <c r="C1226" s="103"/>
      <c r="D1226" s="103"/>
      <c r="E1226" s="25"/>
      <c r="F1226" s="69" t="s">
        <v>272</v>
      </c>
      <c r="G1226" s="103"/>
      <c r="H1226" s="30"/>
    </row>
    <row r="1227" spans="1:8" ht="69" x14ac:dyDescent="0.25">
      <c r="A1227" s="103"/>
      <c r="B1227" s="103"/>
      <c r="C1227" s="103"/>
      <c r="D1227" s="8"/>
      <c r="E1227" s="25"/>
      <c r="F1227" s="68" t="s">
        <v>491</v>
      </c>
      <c r="G1227" s="103"/>
      <c r="H1227" s="30"/>
    </row>
    <row r="1228" spans="1:8" ht="33" x14ac:dyDescent="0.25">
      <c r="A1228" s="103"/>
      <c r="B1228" s="103"/>
      <c r="C1228" s="103"/>
      <c r="D1228" s="8"/>
      <c r="E1228" s="25"/>
      <c r="F1228" s="27" t="s">
        <v>27</v>
      </c>
      <c r="G1228" s="103"/>
      <c r="H1228" s="30"/>
    </row>
    <row r="1229" spans="1:8" ht="33.75" thickBot="1" x14ac:dyDescent="0.3">
      <c r="A1229" s="103"/>
      <c r="B1229" s="103"/>
      <c r="C1229" s="103"/>
      <c r="D1229" s="8"/>
      <c r="E1229" s="25"/>
      <c r="F1229" s="80" t="s">
        <v>164</v>
      </c>
      <c r="G1229" s="109" t="s">
        <v>74</v>
      </c>
      <c r="H1229" s="47">
        <f>+Աջափնյակ!H1229+Քաղաքապետարան!H1229+Ավան!H1229+Արաբկիր!H1229+Դավթաշեն!H1229+Էրեբունի!H1229+Կենտրոն!H1229+Մալաթիա!H1229+'Նոր Նորք'!H1229+'Նորք Մարաշ'!H1229+Նուբարաշեն!H1229+Շենգավիթ!H1229+Զեյթուն!H1229</f>
        <v>683290.7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22" t="s">
        <v>492</v>
      </c>
      <c r="G1230" s="147"/>
      <c r="H1230" s="76">
        <f>+Աջափնյակ!H1230+Քաղաքապետարան!H1230+Ավան!H1230+Արաբկիր!H1230+Դավթաշեն!H1230+Էրեբունի!H1230+Կենտրոն!H1230+Մալաթիա!H1230+'Նոր Նորք'!H1230+'Նորք Մարաշ'!H1230+Նուբարաշեն!H1230+Շենգավիթ!H1230+Զեյթուն!H1230</f>
        <v>3229107.2</v>
      </c>
    </row>
    <row r="1231" spans="1:8" ht="18" thickBot="1" x14ac:dyDescent="0.3">
      <c r="A1231" s="103"/>
      <c r="B1231" s="103"/>
      <c r="C1231" s="103"/>
      <c r="D1231" s="8"/>
      <c r="E1231" s="25"/>
      <c r="F1231" s="148" t="s">
        <v>114</v>
      </c>
      <c r="G1231" s="120"/>
      <c r="H1231" s="37"/>
    </row>
    <row r="1232" spans="1:8" ht="17.25" x14ac:dyDescent="0.25">
      <c r="A1232" s="103"/>
      <c r="B1232" s="103"/>
      <c r="C1232" s="103"/>
      <c r="D1232" s="8"/>
      <c r="E1232" s="25"/>
      <c r="F1232" s="171" t="s">
        <v>319</v>
      </c>
      <c r="G1232" s="100"/>
      <c r="H1232" s="144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76">
        <f>+Աջափնյակ!H1233+Քաղաքապետարան!H1233+Ավան!H1233+Արաբկիր!H1233+Դավթաշեն!H1233+Էրեբունի!H1233+Կենտրոն!H1233+Մալաթիա!H1233+'Նոր Նորք'!H1233+'Նորք Մարաշ'!H1233+Նուբարաշեն!H1233+Շենգավիթ!H1233+Զեյթուն!H1233</f>
        <v>2466808.6</v>
      </c>
    </row>
    <row r="1234" spans="1:8" ht="17.25" x14ac:dyDescent="0.25">
      <c r="A1234" s="103"/>
      <c r="B1234" s="103"/>
      <c r="C1234" s="103"/>
      <c r="D1234" s="8"/>
      <c r="E1234" s="25"/>
      <c r="F1234" s="69" t="s">
        <v>321</v>
      </c>
      <c r="G1234" s="103"/>
      <c r="H1234" s="30"/>
    </row>
    <row r="1235" spans="1:8" ht="34.5" x14ac:dyDescent="0.25">
      <c r="A1235" s="103"/>
      <c r="B1235" s="103"/>
      <c r="C1235" s="103"/>
      <c r="D1235" s="8"/>
      <c r="E1235" s="25"/>
      <c r="F1235" s="114" t="s">
        <v>488</v>
      </c>
      <c r="G1235" s="103"/>
      <c r="H1235" s="30"/>
    </row>
    <row r="1236" spans="1:8" ht="17.25" x14ac:dyDescent="0.25">
      <c r="A1236" s="103"/>
      <c r="B1236" s="103"/>
      <c r="C1236" s="103"/>
      <c r="D1236" s="8"/>
      <c r="E1236" s="25"/>
      <c r="F1236" s="69" t="s">
        <v>108</v>
      </c>
      <c r="G1236" s="103"/>
      <c r="H1236" s="30"/>
    </row>
    <row r="1237" spans="1:8" ht="35.25" thickBot="1" x14ac:dyDescent="0.3">
      <c r="A1237" s="103"/>
      <c r="B1237" s="103"/>
      <c r="C1237" s="103"/>
      <c r="D1237" s="8"/>
      <c r="E1237" s="25"/>
      <c r="F1237" s="115" t="s">
        <v>489</v>
      </c>
      <c r="G1237" s="124"/>
      <c r="H1237" s="47"/>
    </row>
    <row r="1238" spans="1:8" ht="17.25" x14ac:dyDescent="0.25">
      <c r="A1238" s="103"/>
      <c r="B1238" s="103"/>
      <c r="C1238" s="103"/>
      <c r="D1238" s="8"/>
      <c r="E1238" s="25"/>
      <c r="F1238" s="173" t="s">
        <v>324</v>
      </c>
      <c r="G1238" s="147"/>
      <c r="H1238" s="253"/>
    </row>
    <row r="1239" spans="1:8" ht="17.25" x14ac:dyDescent="0.25">
      <c r="A1239" s="103"/>
      <c r="B1239" s="103"/>
      <c r="C1239" s="103"/>
      <c r="D1239" s="8"/>
      <c r="E1239" s="38">
        <v>50047</v>
      </c>
      <c r="F1239" s="71" t="s">
        <v>493</v>
      </c>
      <c r="G1239" s="103"/>
      <c r="H1239" s="61">
        <f>+Աջափնյակ!H1239+Քաղաքապետարան!H1239+Ավան!H1239+Արաբկիր!H1239+Դավթաշեն!H1239+Էրեբունի!H1239+Կենտրոն!H1239+Մալաթիա!H1239+'Նոր Նորք'!H1239+'Նորք Մարաշ'!H1239+Նուբարաշեն!H1239+Շենգավիթ!H1239+Զեյթուն!H1239</f>
        <v>2019308.6</v>
      </c>
    </row>
    <row r="1240" spans="1:8" ht="17.25" x14ac:dyDescent="0.25">
      <c r="A1240" s="103"/>
      <c r="B1240" s="103"/>
      <c r="C1240" s="103"/>
      <c r="D1240" s="8"/>
      <c r="E1240" s="25"/>
      <c r="F1240" s="69" t="s">
        <v>272</v>
      </c>
      <c r="G1240" s="103"/>
      <c r="H1240" s="30"/>
    </row>
    <row r="1241" spans="1:8" ht="34.5" x14ac:dyDescent="0.25">
      <c r="A1241" s="103"/>
      <c r="B1241" s="103"/>
      <c r="C1241" s="103"/>
      <c r="D1241" s="8"/>
      <c r="E1241" s="25"/>
      <c r="F1241" s="68" t="s">
        <v>494</v>
      </c>
      <c r="G1241" s="103"/>
      <c r="H1241" s="30"/>
    </row>
    <row r="1242" spans="1:8" ht="33" x14ac:dyDescent="0.25">
      <c r="A1242" s="103"/>
      <c r="B1242" s="103"/>
      <c r="C1242" s="103"/>
      <c r="D1242" s="8"/>
      <c r="E1242" s="25"/>
      <c r="F1242" s="27" t="s">
        <v>27</v>
      </c>
      <c r="G1242" s="103"/>
      <c r="H1242" s="30"/>
    </row>
    <row r="1243" spans="1:8" ht="17.25" x14ac:dyDescent="0.25">
      <c r="A1243" s="103"/>
      <c r="B1243" s="103"/>
      <c r="C1243" s="103"/>
      <c r="D1243" s="8"/>
      <c r="E1243" s="25"/>
      <c r="F1243" s="363" t="s">
        <v>757</v>
      </c>
      <c r="G1243" s="29" t="s">
        <v>40</v>
      </c>
      <c r="H1243" s="30">
        <f>+Աջափնյակ!H1243+Քաղաքապետարան!H1243+Ավան!H1243+Արաբկիր!H1243+Դավթաշեն!H1243+Էրեբունի!H1243+Կենտրոն!H1243+Մալաթիա!H1243+'Նոր Նորք'!H1243+'Նորք Մարաշ'!H1243+Նուբարաշեն!H1243+Շենգավիթ!H1243+Զեյթուն!H1243</f>
        <v>0</v>
      </c>
    </row>
    <row r="1244" spans="1:8" ht="17.25" x14ac:dyDescent="0.25">
      <c r="A1244" s="103"/>
      <c r="B1244" s="103"/>
      <c r="C1244" s="103"/>
      <c r="D1244" s="8"/>
      <c r="E1244" s="25"/>
      <c r="F1244" s="32" t="s">
        <v>158</v>
      </c>
      <c r="G1244" s="63">
        <v>4239</v>
      </c>
      <c r="H1244" s="30">
        <f>+Աջափնյակ!H1244+Քաղաքապետարան!H1244+Ավան!H1244+Արաբկիր!H1244+Դավթաշեն!H1244+Էրեբունի!H1244+Կենտրոն!H1244+Մալաթիա!H1244+'Նոր Նորք'!H1244+'Նորք Մարաշ'!H1244+Նուբարաշեն!H1244+Շենգավիթ!H1244+Զեյթուն!H1244</f>
        <v>1961731.6</v>
      </c>
    </row>
    <row r="1245" spans="1:8" ht="17.25" x14ac:dyDescent="0.25">
      <c r="A1245" s="103"/>
      <c r="B1245" s="103"/>
      <c r="C1245" s="103"/>
      <c r="D1245" s="8"/>
      <c r="E1245" s="25"/>
      <c r="F1245" s="34" t="s">
        <v>842</v>
      </c>
      <c r="G1245" s="29" t="s">
        <v>70</v>
      </c>
      <c r="H1245" s="30">
        <f>+Աջափնյակ!H1245+Քաղաքապետարան!H1245+Ավան!H1245+Արաբկիր!H1245+Դավթաշեն!H1245+Էրեբունի!H1245+Կենտրոն!H1245+Մալաթիա!H1245+'Նոր Նորք'!H1245+'Նորք Մարաշ'!H1245+Նուբարաշեն!H1245+Շենգավիթ!H1245+Զեյթուն!H1245</f>
        <v>56577</v>
      </c>
    </row>
    <row r="1246" spans="1:8" ht="18" thickBot="1" x14ac:dyDescent="0.3">
      <c r="A1246" s="103"/>
      <c r="B1246" s="103"/>
      <c r="C1246" s="103"/>
      <c r="D1246" s="8"/>
      <c r="E1246" s="25"/>
      <c r="F1246" s="35" t="s">
        <v>421</v>
      </c>
      <c r="G1246" s="63">
        <v>4269</v>
      </c>
      <c r="H1246" s="37">
        <f>+Աջափնյակ!H1246+Քաղաքապետարան!H1246+Ավան!H1246+Արաբկիր!H1246+Դավթաշեն!H1246+Էրեբունի!H1246+Կենտրոն!H1246+Մալաթիա!H1246+'Նոր Նորք'!H1246+'Նորք Մարաշ'!H1246+Նուբարաշեն!H1246+Շենգավիթ!H1246+Զեյթուն!H1246</f>
        <v>1000</v>
      </c>
    </row>
    <row r="1247" spans="1:8" ht="17.25" x14ac:dyDescent="0.25">
      <c r="A1247" s="103"/>
      <c r="B1247" s="103"/>
      <c r="C1247" s="103"/>
      <c r="D1247" s="8"/>
      <c r="E1247" s="57"/>
      <c r="F1247" s="171" t="s">
        <v>324</v>
      </c>
      <c r="G1247" s="100"/>
      <c r="H1247" s="145"/>
    </row>
    <row r="1248" spans="1:8" ht="34.5" x14ac:dyDescent="0.25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61">
        <f>+Աջափնյակ!H1248+Քաղաքապետարան!H1248+Ավան!H1248+Արաբկիր!H1248+Դավթաշեն!H1248+Էրեբունի!H1248+Կենտրոն!H1248+Մալաթիա!H1248+'Նոր Նորք'!H1248+'Նորք Մարաշ'!H1248+Նուբարաշեն!H1248+Շենգավիթ!H1248+Զեյթուն!H1248</f>
        <v>447500</v>
      </c>
    </row>
    <row r="1249" spans="1:12" ht="17.25" x14ac:dyDescent="0.25">
      <c r="A1249" s="103"/>
      <c r="B1249" s="103"/>
      <c r="C1249" s="103"/>
      <c r="D1249" s="8"/>
      <c r="E1249" s="57"/>
      <c r="F1249" s="69" t="s">
        <v>272</v>
      </c>
      <c r="G1249" s="103"/>
      <c r="H1249" s="31"/>
    </row>
    <row r="1250" spans="1:12" ht="34.5" x14ac:dyDescent="0.25">
      <c r="A1250" s="103"/>
      <c r="B1250" s="103"/>
      <c r="C1250" s="103"/>
      <c r="D1250" s="8"/>
      <c r="E1250" s="57"/>
      <c r="F1250" s="68" t="s">
        <v>496</v>
      </c>
      <c r="G1250" s="103"/>
      <c r="H1250" s="31"/>
    </row>
    <row r="1251" spans="1:12" ht="33" x14ac:dyDescent="0.25">
      <c r="A1251" s="103"/>
      <c r="B1251" s="103"/>
      <c r="C1251" s="103"/>
      <c r="D1251" s="8"/>
      <c r="E1251" s="57"/>
      <c r="F1251" s="27" t="s">
        <v>27</v>
      </c>
      <c r="G1251" s="103"/>
      <c r="H1251" s="31"/>
    </row>
    <row r="1252" spans="1:12" ht="17.25" x14ac:dyDescent="0.25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31">
        <f>+Աջափնյակ!H1252+Քաղաքապետարան!H1252+Ավան!H1252+Արաբկիր!H1252+Դավթաշեն!H1252+Էրեբունի!H1252+Կենտրոն!H1252+Մալաթիա!H1252+'Նոր Նորք'!H1252+'Նորք Մարաշ'!H1252+Նուբարաշեն!H1252+Շենգավիթ!H1252+Զեյթուն!H1252</f>
        <v>349500</v>
      </c>
    </row>
    <row r="1253" spans="1:12" ht="33.75" thickBot="1" x14ac:dyDescent="0.3">
      <c r="A1253" s="103"/>
      <c r="B1253" s="103"/>
      <c r="C1253" s="103"/>
      <c r="D1253" s="8"/>
      <c r="E1253" s="57"/>
      <c r="F1253" s="45" t="s">
        <v>861</v>
      </c>
      <c r="G1253" s="46">
        <v>4819</v>
      </c>
      <c r="H1253" s="48">
        <f>+Աջափնյակ!H1253+Քաղաքապետարան!H1253+Ավան!H1253+Արաբկիր!H1253+Դավթաշեն!H1253+Էրեբունի!H1253+Կենտրոն!H1253+Մալաթիա!H1253+'Նոր Նորք'!H1253+'Նորք Մարաշ'!H1253+Նուբարաշեն!H1253+Շենգավիթ!H1253+Զեյթուն!H1253</f>
        <v>98000</v>
      </c>
    </row>
    <row r="1254" spans="1:12" ht="17.25" x14ac:dyDescent="0.25">
      <c r="A1254" s="103"/>
      <c r="B1254" s="103"/>
      <c r="C1254" s="103"/>
      <c r="D1254" s="8"/>
      <c r="E1254" s="25"/>
      <c r="F1254" s="173" t="s">
        <v>319</v>
      </c>
      <c r="G1254" s="147"/>
      <c r="H1254" s="253"/>
    </row>
    <row r="1255" spans="1:12" ht="24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76">
        <f>+Աջափնյակ!H1255+Քաղաքապետարան!H1255+Ավան!H1255+Արաբկիր!H1255+Դավթաշեն!H1255+Էրեբունի!H1255+Կենտրոն!H1255+Մալաթիա!H1255+'Նոր Նորք'!H1255+'Նորք Մարաշ'!H1255+Նուբարաշեն!H1255+Շենգավիթ!H1255+Զեյթուն!H1255</f>
        <v>762298.6</v>
      </c>
      <c r="L1255" t="s">
        <v>499</v>
      </c>
    </row>
    <row r="1256" spans="1:12" ht="17.25" x14ac:dyDescent="0.25">
      <c r="A1256" s="103"/>
      <c r="B1256" s="103"/>
      <c r="C1256" s="103"/>
      <c r="D1256" s="8"/>
      <c r="E1256" s="25"/>
      <c r="F1256" s="69" t="s">
        <v>321</v>
      </c>
      <c r="G1256" s="103"/>
      <c r="H1256" s="30"/>
    </row>
    <row r="1257" spans="1:12" ht="51.75" x14ac:dyDescent="0.25">
      <c r="A1257" s="151"/>
      <c r="B1257" s="151"/>
      <c r="C1257" s="151"/>
      <c r="D1257" s="8"/>
      <c r="E1257" s="25"/>
      <c r="F1257" s="114" t="s">
        <v>885</v>
      </c>
      <c r="G1257" s="151"/>
      <c r="H1257" s="30"/>
    </row>
    <row r="1258" spans="1:12" ht="17.25" x14ac:dyDescent="0.25">
      <c r="A1258" s="151"/>
      <c r="B1258" s="151"/>
      <c r="C1258" s="151"/>
      <c r="D1258" s="8"/>
      <c r="E1258" s="25"/>
      <c r="F1258" s="69" t="s">
        <v>108</v>
      </c>
      <c r="G1258" s="151"/>
      <c r="H1258" s="30"/>
    </row>
    <row r="1259" spans="1:12" ht="35.25" thickBot="1" x14ac:dyDescent="0.3">
      <c r="A1259" s="151"/>
      <c r="B1259" s="151"/>
      <c r="C1259" s="151"/>
      <c r="D1259" s="8"/>
      <c r="E1259" s="25"/>
      <c r="F1259" s="115" t="s">
        <v>500</v>
      </c>
      <c r="G1259" s="224"/>
      <c r="H1259" s="47"/>
    </row>
    <row r="1260" spans="1:12" ht="17.25" x14ac:dyDescent="0.25">
      <c r="A1260" s="151"/>
      <c r="B1260" s="151"/>
      <c r="C1260" s="151"/>
      <c r="D1260" s="8"/>
      <c r="E1260" s="25"/>
      <c r="F1260" s="171" t="s">
        <v>324</v>
      </c>
      <c r="G1260" s="153"/>
      <c r="H1260" s="144"/>
    </row>
    <row r="1261" spans="1:12" ht="17.25" x14ac:dyDescent="0.25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61">
        <f>+Աջափնյակ!H1261+Քաղաքապետարան!H1261+Ավան!H1261+Արաբկիր!H1261+Դավթաշեն!H1261+Էրեբունի!H1261+Կենտրոն!H1261+Մալաթիա!H1261+'Նոր Նորք'!H1261+'Նորք Մարաշ'!H1261+Նուբարաշեն!H1261+Շենգավիթ!H1261+Զեյթուն!H1261</f>
        <v>514795</v>
      </c>
    </row>
    <row r="1262" spans="1:12" ht="17.25" x14ac:dyDescent="0.25">
      <c r="A1262" s="151"/>
      <c r="B1262" s="151"/>
      <c r="C1262" s="151"/>
      <c r="D1262" s="8"/>
      <c r="E1262" s="25"/>
      <c r="F1262" s="69" t="s">
        <v>272</v>
      </c>
      <c r="G1262" s="151"/>
      <c r="H1262" s="30"/>
    </row>
    <row r="1263" spans="1:12" ht="34.5" x14ac:dyDescent="0.25">
      <c r="A1263" s="151"/>
      <c r="B1263" s="151"/>
      <c r="C1263" s="151"/>
      <c r="D1263" s="8"/>
      <c r="E1263" s="25"/>
      <c r="F1263" s="68" t="s">
        <v>502</v>
      </c>
      <c r="G1263" s="151"/>
      <c r="H1263" s="30"/>
    </row>
    <row r="1264" spans="1:12" ht="33" x14ac:dyDescent="0.25">
      <c r="A1264" s="151"/>
      <c r="B1264" s="151"/>
      <c r="C1264" s="151"/>
      <c r="D1264" s="8"/>
      <c r="E1264" s="25"/>
      <c r="F1264" s="27" t="s">
        <v>27</v>
      </c>
      <c r="G1264" s="151"/>
      <c r="H1264" s="30"/>
    </row>
    <row r="1265" spans="1:8" ht="33.75" thickBot="1" x14ac:dyDescent="0.3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47">
        <f>+Աջափնյակ!H1265+Քաղաքապետարան!H1265+Ավան!H1265+Արաբկիր!H1265+Դավթաշեն!H1265+Էրեբունի!H1265+Կենտրոն!H1265+Մալաթիա!H1265+'Նոր Նորք'!H1265+'Նորք Մարաշ'!H1265+Նուբարաշեն!H1265+Շենգավիթ!H1265+Զեյթուն!H1265</f>
        <v>514795</v>
      </c>
    </row>
    <row r="1266" spans="1:8" ht="17.25" x14ac:dyDescent="0.25">
      <c r="A1266" s="151"/>
      <c r="B1266" s="151"/>
      <c r="C1266" s="151"/>
      <c r="D1266" s="8"/>
      <c r="E1266" s="25"/>
      <c r="F1266" s="171" t="s">
        <v>324</v>
      </c>
      <c r="G1266" s="153"/>
      <c r="H1266" s="144"/>
    </row>
    <row r="1267" spans="1:8" ht="17.25" x14ac:dyDescent="0.25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61">
        <f>+Աջափնյակ!H1267+Քաղաքապետարան!H1267+Ավան!H1267+Արաբկիր!H1267+Դավթաշեն!H1267+Էրեբունի!H1267+Կենտրոն!H1267+Մալաթիա!H1267+'Նոր Նորք'!H1267+'Նորք Մարաշ'!H1267+Նուբարաշեն!H1267+Շենգավիթ!H1267+Զեյթուն!H1267</f>
        <v>150049.60000000001</v>
      </c>
    </row>
    <row r="1268" spans="1:8" ht="17.25" x14ac:dyDescent="0.25">
      <c r="A1268" s="8"/>
      <c r="B1268" s="8"/>
      <c r="C1268" s="8"/>
      <c r="D1268" s="8"/>
      <c r="E1268" s="25"/>
      <c r="F1268" s="69" t="s">
        <v>272</v>
      </c>
      <c r="G1268" s="151"/>
      <c r="H1268" s="30"/>
    </row>
    <row r="1269" spans="1:8" ht="34.5" x14ac:dyDescent="0.25">
      <c r="A1269" s="8"/>
      <c r="B1269" s="8"/>
      <c r="C1269" s="8"/>
      <c r="D1269" s="8"/>
      <c r="E1269" s="25"/>
      <c r="F1269" s="68" t="s">
        <v>504</v>
      </c>
      <c r="G1269" s="151"/>
      <c r="H1269" s="30"/>
    </row>
    <row r="1270" spans="1:8" ht="33" x14ac:dyDescent="0.25">
      <c r="A1270" s="8"/>
      <c r="B1270" s="8"/>
      <c r="C1270" s="8"/>
      <c r="D1270" s="8"/>
      <c r="E1270" s="25"/>
      <c r="F1270" s="27" t="s">
        <v>27</v>
      </c>
      <c r="G1270" s="151"/>
      <c r="H1270" s="30"/>
    </row>
    <row r="1271" spans="1:8" ht="18" thickBot="1" x14ac:dyDescent="0.3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37">
        <f>+Աջափնյակ!H1271+Քաղաքապետարան!H1271+Ավան!H1271+Արաբկիր!H1271+Դավթաշեն!H1271+Էրեբունի!H1271+Կենտրոն!H1271+Մալաթիա!H1271+'Նոր Նորք'!H1271+'Նորք Մարաշ'!H1271+Նուբարաշեն!H1271+Շենգավիթ!H1271+Զեյթուն!H1271</f>
        <v>150049.60000000001</v>
      </c>
    </row>
    <row r="1272" spans="1:8" ht="17.25" x14ac:dyDescent="0.25">
      <c r="A1272" s="8"/>
      <c r="B1272" s="8"/>
      <c r="C1272" s="8"/>
      <c r="D1272" s="8"/>
      <c r="E1272" s="57"/>
      <c r="F1272" s="502" t="s">
        <v>324</v>
      </c>
      <c r="G1272" s="541"/>
      <c r="H1272" s="373"/>
    </row>
    <row r="1273" spans="1:8" ht="34.5" x14ac:dyDescent="0.25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649">
        <f>+Աջափնյակ!H1273+Քաղաքապետարան!H1273+Ավան!H1273+Արաբկիր!H1273+Դավթաշեն!H1273+Էրեբունի!H1273+Կենտրոն!H1273+Մալաթիա!H1273+'Նոր Նորք'!H1273+'Նորք Մարաշ'!H1273+Նուբարաշեն!H1273+Շենգավիթ!H1273+Զեյթուն!H1273</f>
        <v>97454</v>
      </c>
    </row>
    <row r="1274" spans="1:8" ht="17.25" x14ac:dyDescent="0.25">
      <c r="A1274" s="8"/>
      <c r="B1274" s="8"/>
      <c r="C1274" s="8"/>
      <c r="D1274" s="8"/>
      <c r="E1274" s="57"/>
      <c r="F1274" s="507" t="s">
        <v>272</v>
      </c>
      <c r="G1274" s="333"/>
      <c r="H1274" s="571"/>
    </row>
    <row r="1275" spans="1:8" ht="51.75" x14ac:dyDescent="0.25">
      <c r="A1275" s="8"/>
      <c r="B1275" s="8"/>
      <c r="C1275" s="8"/>
      <c r="D1275" s="8"/>
      <c r="E1275" s="57"/>
      <c r="F1275" s="328" t="s">
        <v>887</v>
      </c>
      <c r="G1275" s="333"/>
      <c r="H1275" s="571"/>
    </row>
    <row r="1276" spans="1:8" ht="33" x14ac:dyDescent="0.25">
      <c r="A1276" s="8"/>
      <c r="B1276" s="8"/>
      <c r="C1276" s="8"/>
      <c r="D1276" s="8"/>
      <c r="E1276" s="57"/>
      <c r="F1276" s="342" t="s">
        <v>27</v>
      </c>
      <c r="G1276" s="333"/>
      <c r="H1276" s="571"/>
    </row>
    <row r="1277" spans="1:8" ht="18" thickBot="1" x14ac:dyDescent="0.3">
      <c r="A1277" s="8"/>
      <c r="B1277" s="8"/>
      <c r="C1277" s="8"/>
      <c r="D1277" s="8"/>
      <c r="E1277" s="57"/>
      <c r="F1277" s="374" t="s">
        <v>830</v>
      </c>
      <c r="G1277" s="386">
        <v>5129</v>
      </c>
      <c r="H1277" s="331">
        <f>+Աջափնյակ!H1277+Քաղաքապետարան!H1277+Ավան!H1277+Արաբկիր!H1277+Դավթաշեն!H1277+Էրեբունի!H1277+Կենտրոն!H1277+Մալաթիա!H1277+'Նոր Նորք'!H1277+'Նորք Մարաշ'!H1277+Նուբարաշեն!H1277+Շենգավիթ!H1277+Զեյթուն!H1277</f>
        <v>97454</v>
      </c>
    </row>
    <row r="1278" spans="1:8" ht="17.25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74">
        <f>+Աջափնյակ!H1278+Քաղաքապետարան!H1278+Ավան!H1278+Արաբկիր!H1278+Դավթաշեն!H1278+Էրեբունի!H1278+Կենտրոն!H1278+Մալաթիա!H1278+'Նոր Նորք'!H1278+'Նորք Մարաշ'!H1278+Նուբարաշեն!H1278+Շենգավիթ!H1278+Զեյթուն!H1278</f>
        <v>850577.9</v>
      </c>
    </row>
    <row r="1279" spans="1:8" ht="18" thickBot="1" x14ac:dyDescent="0.3">
      <c r="A1279" s="8"/>
      <c r="B1279" s="8"/>
      <c r="C1279" s="8"/>
      <c r="D1279" s="8"/>
      <c r="E1279" s="25"/>
      <c r="F1279" s="148" t="s">
        <v>114</v>
      </c>
      <c r="G1279" s="152"/>
      <c r="H1279" s="37"/>
    </row>
    <row r="1280" spans="1:8" ht="17.25" x14ac:dyDescent="0.25">
      <c r="A1280" s="8"/>
      <c r="B1280" s="8"/>
      <c r="C1280" s="8"/>
      <c r="D1280" s="8"/>
      <c r="E1280" s="25"/>
      <c r="F1280" s="171" t="s">
        <v>319</v>
      </c>
      <c r="G1280" s="153"/>
      <c r="H1280" s="144"/>
    </row>
    <row r="1281" spans="1:8" ht="17.25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76">
        <f>+Աջափնյակ!H1281+Քաղաքապետարան!H1281+Ավան!H1281+Արաբկիր!H1281+Դավթաշեն!H1281+Էրեբունի!H1281+Կենտրոն!H1281+Մալաթիա!H1281+'Նոր Նորք'!H1281+'Նորք Մարաշ'!H1281+Նուբարաշեն!H1281+Շենգավիթ!H1281+Զեյթուն!H1281</f>
        <v>850577.9</v>
      </c>
    </row>
    <row r="1282" spans="1:8" ht="17.25" x14ac:dyDescent="0.25">
      <c r="A1282" s="8"/>
      <c r="B1282" s="8"/>
      <c r="C1282" s="8"/>
      <c r="D1282" s="8"/>
      <c r="E1282" s="25"/>
      <c r="F1282" s="69" t="s">
        <v>321</v>
      </c>
      <c r="G1282" s="151"/>
      <c r="H1282" s="30"/>
    </row>
    <row r="1283" spans="1:8" ht="34.5" x14ac:dyDescent="0.25">
      <c r="A1283" s="8"/>
      <c r="B1283" s="8"/>
      <c r="C1283" s="8"/>
      <c r="D1283" s="8"/>
      <c r="E1283" s="25"/>
      <c r="F1283" s="114" t="s">
        <v>488</v>
      </c>
      <c r="G1283" s="151"/>
      <c r="H1283" s="30"/>
    </row>
    <row r="1284" spans="1:8" ht="17.25" x14ac:dyDescent="0.25">
      <c r="A1284" s="8"/>
      <c r="B1284" s="8"/>
      <c r="C1284" s="8"/>
      <c r="D1284" s="8"/>
      <c r="E1284" s="25"/>
      <c r="F1284" s="69" t="s">
        <v>108</v>
      </c>
      <c r="G1284" s="151"/>
      <c r="H1284" s="30"/>
    </row>
    <row r="1285" spans="1:8" ht="35.25" thickBot="1" x14ac:dyDescent="0.3">
      <c r="A1285" s="8"/>
      <c r="B1285" s="8"/>
      <c r="C1285" s="8"/>
      <c r="D1285" s="8"/>
      <c r="E1285" s="25"/>
      <c r="F1285" s="115" t="s">
        <v>506</v>
      </c>
      <c r="G1285" s="224"/>
      <c r="H1285" s="47"/>
    </row>
    <row r="1286" spans="1:8" ht="17.25" x14ac:dyDescent="0.25">
      <c r="A1286" s="8"/>
      <c r="B1286" s="8"/>
      <c r="C1286" s="8"/>
      <c r="D1286" s="8"/>
      <c r="E1286" s="25"/>
      <c r="F1286" s="171" t="s">
        <v>324</v>
      </c>
      <c r="G1286" s="153"/>
      <c r="H1286" s="144"/>
    </row>
    <row r="1287" spans="1:8" ht="17.25" x14ac:dyDescent="0.25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61">
        <f>+Աջափնյակ!H1287+Քաղաքապետարան!H1287+Ավան!H1287+Արաբկիր!H1287+Դավթաշեն!H1287+Էրեբունի!H1287+Կենտրոն!H1287+Մալաթիա!H1287+'Նոր Նորք'!H1287+'Նորք Մարաշ'!H1287+Նուբարաշեն!H1287+Շենգավիթ!H1287+Զեյթուն!H1287</f>
        <v>239320.9</v>
      </c>
    </row>
    <row r="1288" spans="1:8" ht="17.25" x14ac:dyDescent="0.25">
      <c r="A1288" s="8"/>
      <c r="B1288" s="8"/>
      <c r="C1288" s="8"/>
      <c r="D1288" s="8"/>
      <c r="E1288" s="38"/>
      <c r="F1288" s="69" t="s">
        <v>272</v>
      </c>
      <c r="G1288" s="151"/>
      <c r="H1288" s="30"/>
    </row>
    <row r="1289" spans="1:8" ht="51.75" x14ac:dyDescent="0.25">
      <c r="A1289" s="8"/>
      <c r="B1289" s="8"/>
      <c r="C1289" s="8"/>
      <c r="D1289" s="8"/>
      <c r="E1289" s="38"/>
      <c r="F1289" s="114" t="s">
        <v>508</v>
      </c>
      <c r="G1289" s="151"/>
      <c r="H1289" s="30"/>
    </row>
    <row r="1290" spans="1:8" ht="33" x14ac:dyDescent="0.25">
      <c r="A1290" s="8"/>
      <c r="B1290" s="8"/>
      <c r="C1290" s="8"/>
      <c r="D1290" s="8"/>
      <c r="E1290" s="38"/>
      <c r="F1290" s="27" t="s">
        <v>27</v>
      </c>
      <c r="G1290" s="226"/>
      <c r="H1290" s="30"/>
    </row>
    <row r="1291" spans="1:8" ht="33.75" thickBot="1" x14ac:dyDescent="0.3">
      <c r="A1291" s="8"/>
      <c r="B1291" s="8"/>
      <c r="C1291" s="8"/>
      <c r="D1291" s="8"/>
      <c r="E1291" s="38"/>
      <c r="F1291" s="90" t="s">
        <v>164</v>
      </c>
      <c r="G1291" s="91" t="s">
        <v>74</v>
      </c>
      <c r="H1291" s="37">
        <f>+Աջափնյակ!H1291+Քաղաքապետարան!H1291+Ավան!H1291+Արաբկիր!H1291+Դավթաշեն!H1291+Էրեբունի!H1291+Կենտրոն!H1291+Մալաթիա!H1291+'Նոր Նորք'!H1291+'Նորք Մարաշ'!H1291+Նուբարաշեն!H1291+Շենգավիթ!H1291+Զեյթուն!H1291</f>
        <v>239320.9</v>
      </c>
    </row>
    <row r="1292" spans="1:8" ht="17.25" x14ac:dyDescent="0.25">
      <c r="A1292" s="8"/>
      <c r="B1292" s="8"/>
      <c r="C1292" s="8"/>
      <c r="D1292" s="8"/>
      <c r="E1292" s="250"/>
      <c r="F1292" s="321" t="s">
        <v>324</v>
      </c>
      <c r="G1292" s="655"/>
      <c r="H1292" s="354"/>
    </row>
    <row r="1293" spans="1:8" ht="17.25" x14ac:dyDescent="0.25">
      <c r="A1293" s="8"/>
      <c r="B1293" s="8"/>
      <c r="C1293" s="8"/>
      <c r="D1293" s="8"/>
      <c r="E1293" s="250">
        <v>50051</v>
      </c>
      <c r="F1293" s="355" t="s">
        <v>509</v>
      </c>
      <c r="G1293" s="151"/>
      <c r="H1293" s="356">
        <f>+Աջափնյակ!H1293+Քաղաքապետարան!H1293+Ավան!H1293+Արաբկիր!H1293+Դավթաշեն!H1293+Էրեբունի!H1293+Կենտրոն!H1293+Մալաթիա!H1293+'Նոր Նորք'!H1293+'Նորք Մարաշ'!H1293+Նուբարաշեն!H1293+Շենգավիթ!H1293+Զեյթուն!H1293</f>
        <v>611257</v>
      </c>
    </row>
    <row r="1294" spans="1:8" ht="17.25" x14ac:dyDescent="0.25">
      <c r="A1294" s="8"/>
      <c r="B1294" s="8"/>
      <c r="C1294" s="8"/>
      <c r="D1294" s="8"/>
      <c r="E1294" s="250"/>
      <c r="F1294" s="326" t="s">
        <v>272</v>
      </c>
      <c r="G1294" s="151"/>
      <c r="H1294" s="327"/>
    </row>
    <row r="1295" spans="1:8" ht="34.5" x14ac:dyDescent="0.25">
      <c r="A1295" s="8"/>
      <c r="B1295" s="8"/>
      <c r="C1295" s="8"/>
      <c r="D1295" s="8"/>
      <c r="E1295" s="250"/>
      <c r="F1295" s="404" t="s">
        <v>510</v>
      </c>
      <c r="G1295" s="103"/>
      <c r="H1295" s="327"/>
    </row>
    <row r="1296" spans="1:8" ht="33" x14ac:dyDescent="0.25">
      <c r="A1296" s="8"/>
      <c r="B1296" s="8"/>
      <c r="C1296" s="8"/>
      <c r="D1296" s="8"/>
      <c r="E1296" s="250"/>
      <c r="F1296" s="359" t="s">
        <v>27</v>
      </c>
      <c r="G1296" s="103"/>
      <c r="H1296" s="327"/>
    </row>
    <row r="1297" spans="1:8" ht="33.75" thickBot="1" x14ac:dyDescent="0.3">
      <c r="A1297" s="8"/>
      <c r="B1297" s="8"/>
      <c r="C1297" s="8"/>
      <c r="D1297" s="8"/>
      <c r="E1297" s="250"/>
      <c r="F1297" s="374" t="s">
        <v>164</v>
      </c>
      <c r="G1297" s="386" t="s">
        <v>74</v>
      </c>
      <c r="H1297" s="331">
        <f>+Աջափնյակ!H1297+Քաղաքապետարան!H1297+Ավան!H1297+Արաբկիր!H1297+Դավթաշեն!H1297+Էրեբունի!H1297+Կենտրոն!H1297+Մալաթիա!H1297+'Նոր Նորք'!H1297+'Նորք Մարաշ'!H1297+Նուբարաշեն!H1297+Շենգավիթ!H1297+Զեյթուն!H1297</f>
        <v>611257</v>
      </c>
    </row>
    <row r="1298" spans="1:8" ht="17.25" hidden="1" x14ac:dyDescent="0.25">
      <c r="A1298" s="8"/>
      <c r="B1298" s="8"/>
      <c r="C1298" s="8"/>
      <c r="D1298" s="8"/>
      <c r="E1298" s="250"/>
      <c r="F1298" s="173" t="s">
        <v>324</v>
      </c>
      <c r="G1298" s="147"/>
      <c r="H1298" s="274"/>
    </row>
    <row r="1299" spans="1:8" ht="17.25" hidden="1" x14ac:dyDescent="0.25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62">
        <f>+Աջափնյակ!H1299+Քաղաքապետարան!H1299+Ավան!H1299+Արաբկիր!H1299+Դավթաշեն!H1299+Էրեբունի!H1299+Կենտրոն!H1299+Մալաթիա!H1299+'Նոր Նորք'!H1299+'Նորք Մարաշ'!H1299+Նուբարաշեն!H1299+Շենգավիթ!H1299+Զեյթուն!H1299</f>
        <v>0</v>
      </c>
    </row>
    <row r="1300" spans="1:8" ht="17.25" hidden="1" x14ac:dyDescent="0.25">
      <c r="A1300" s="8"/>
      <c r="B1300" s="8"/>
      <c r="C1300" s="8"/>
      <c r="D1300" s="8"/>
      <c r="E1300" s="250"/>
      <c r="F1300" s="69" t="s">
        <v>272</v>
      </c>
      <c r="G1300" s="103"/>
      <c r="H1300" s="31"/>
    </row>
    <row r="1301" spans="1:8" ht="51.75" hidden="1" x14ac:dyDescent="0.25">
      <c r="A1301" s="8"/>
      <c r="B1301" s="8"/>
      <c r="C1301" s="8"/>
      <c r="D1301" s="8"/>
      <c r="E1301" s="250"/>
      <c r="F1301" s="252" t="s">
        <v>690</v>
      </c>
      <c r="G1301" s="103"/>
      <c r="H1301" s="31"/>
    </row>
    <row r="1302" spans="1:8" ht="33" hidden="1" x14ac:dyDescent="0.25">
      <c r="A1302" s="8"/>
      <c r="B1302" s="8"/>
      <c r="C1302" s="8"/>
      <c r="D1302" s="8"/>
      <c r="E1302" s="250"/>
      <c r="F1302" s="27" t="s">
        <v>27</v>
      </c>
      <c r="G1302" s="103"/>
      <c r="H1302" s="31"/>
    </row>
    <row r="1303" spans="1:8" ht="18" hidden="1" thickBot="1" x14ac:dyDescent="0.3">
      <c r="A1303" s="8"/>
      <c r="B1303" s="8"/>
      <c r="C1303" s="8"/>
      <c r="D1303" s="8"/>
      <c r="E1303" s="250"/>
      <c r="F1303" s="80" t="s">
        <v>92</v>
      </c>
      <c r="G1303" s="109">
        <v>5113</v>
      </c>
      <c r="H1303" s="48">
        <f>+Աջափնյակ!H1303+Քաղաքապետարան!H1303+Ավան!H1303+Արաբկիր!H1303+Դավթաշեն!H1303+Էրեբունի!H1303+Կենտրոն!H1303+Մալաթիա!H1303+'Նոր Նորք'!H1303+'Նորք Մարաշ'!H1303+Նուբարաշեն!H1303+Շենգավիթ!H1303+Զեյթուն!H1303</f>
        <v>0</v>
      </c>
    </row>
    <row r="1304" spans="1:8" ht="34.5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74">
        <f>+Աջափնյակ!H1304+Քաղաքապետարան!H1304+Ավան!H1304+Արաբկիր!H1304+Դավթաշեն!H1304+Էրեբունի!H1304+Կենտրոն!H1304+Մալաթիա!H1304+'Նոր Նորք'!H1304+'Նորք Մարաշ'!H1304+Նուբարաշեն!H1304+Շենգավիթ!H1304+Զեյթուն!H1304</f>
        <v>20481.099999999999</v>
      </c>
    </row>
    <row r="1305" spans="1:8" ht="18" thickBot="1" x14ac:dyDescent="0.3">
      <c r="A1305" s="8"/>
      <c r="B1305" s="8"/>
      <c r="C1305" s="8"/>
      <c r="D1305" s="8"/>
      <c r="E1305" s="38"/>
      <c r="F1305" s="148" t="s">
        <v>114</v>
      </c>
      <c r="G1305" s="120"/>
      <c r="H1305" s="37"/>
    </row>
    <row r="1306" spans="1:8" ht="17.25" x14ac:dyDescent="0.25">
      <c r="A1306" s="8"/>
      <c r="B1306" s="8"/>
      <c r="C1306" s="8"/>
      <c r="D1306" s="8"/>
      <c r="E1306" s="38"/>
      <c r="F1306" s="171" t="s">
        <v>319</v>
      </c>
      <c r="G1306" s="100"/>
      <c r="H1306" s="145"/>
    </row>
    <row r="1307" spans="1:8" ht="17.25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272">
        <f>+Աջափնյակ!H1307+Քաղաքապետարան!H1307+Ավան!H1307+Արաբկիր!H1307+Դավթաշեն!H1307+Էրեբունի!H1307+Կենտրոն!H1307+Մալաթիա!H1307+'Նոր Նորք'!H1307+'Նորք Մարաշ'!H1307+Նուբարաշեն!H1307+Շենգավիթ!H1307+Զեյթուն!H1307</f>
        <v>20481.099999999999</v>
      </c>
    </row>
    <row r="1308" spans="1:8" ht="17.25" x14ac:dyDescent="0.25">
      <c r="A1308" s="8"/>
      <c r="B1308" s="8"/>
      <c r="C1308" s="8"/>
      <c r="D1308" s="8"/>
      <c r="E1308" s="38"/>
      <c r="F1308" s="69" t="s">
        <v>321</v>
      </c>
      <c r="G1308" s="103"/>
      <c r="H1308" s="31"/>
    </row>
    <row r="1309" spans="1:8" ht="34.5" x14ac:dyDescent="0.25">
      <c r="A1309" s="8"/>
      <c r="B1309" s="8"/>
      <c r="C1309" s="8"/>
      <c r="D1309" s="8"/>
      <c r="E1309" s="38"/>
      <c r="F1309" s="114" t="s">
        <v>481</v>
      </c>
      <c r="G1309" s="103"/>
      <c r="H1309" s="31"/>
    </row>
    <row r="1310" spans="1:8" ht="17.25" x14ac:dyDescent="0.25">
      <c r="A1310" s="8"/>
      <c r="B1310" s="8"/>
      <c r="C1310" s="8"/>
      <c r="D1310" s="8"/>
      <c r="E1310" s="38"/>
      <c r="F1310" s="69" t="s">
        <v>108</v>
      </c>
      <c r="G1310" s="103"/>
      <c r="H1310" s="31"/>
    </row>
    <row r="1311" spans="1:8" ht="35.25" thickBot="1" x14ac:dyDescent="0.3">
      <c r="A1311" s="8"/>
      <c r="B1311" s="8"/>
      <c r="C1311" s="8"/>
      <c r="D1311" s="8"/>
      <c r="E1311" s="38"/>
      <c r="F1311" s="303" t="s">
        <v>482</v>
      </c>
      <c r="G1311" s="120"/>
      <c r="H1311" s="279"/>
    </row>
    <row r="1312" spans="1:8" ht="17.25" x14ac:dyDescent="0.25">
      <c r="A1312" s="8"/>
      <c r="B1312" s="8"/>
      <c r="C1312" s="8"/>
      <c r="D1312" s="8"/>
      <c r="E1312" s="250"/>
      <c r="F1312" s="321" t="s">
        <v>324</v>
      </c>
      <c r="G1312" s="322"/>
      <c r="H1312" s="354"/>
    </row>
    <row r="1313" spans="1:8" ht="17.25" x14ac:dyDescent="0.25">
      <c r="A1313" s="8"/>
      <c r="B1313" s="8"/>
      <c r="C1313" s="8"/>
      <c r="D1313" s="8"/>
      <c r="E1313" s="250">
        <v>50052</v>
      </c>
      <c r="F1313" s="355" t="s">
        <v>515</v>
      </c>
      <c r="G1313" s="103"/>
      <c r="H1313" s="356">
        <f>+Աջափնյակ!H1313+Քաղաքապետարան!H1313+Ավան!H1313+Արաբկիր!H1313+Դավթաշեն!H1313+Էրեբունի!H1313+Կենտրոն!H1313+Մալաթիա!H1313+'Նոր Նորք'!H1313+'Նորք Մարաշ'!H1313+Նուբարաշեն!H1313+Շենգավիթ!H1313+Զեյթուն!H1313</f>
        <v>20481.099999999999</v>
      </c>
    </row>
    <row r="1314" spans="1:8" ht="17.25" x14ac:dyDescent="0.25">
      <c r="A1314" s="8"/>
      <c r="B1314" s="8"/>
      <c r="C1314" s="8"/>
      <c r="D1314" s="8"/>
      <c r="E1314" s="250"/>
      <c r="F1314" s="326" t="s">
        <v>272</v>
      </c>
      <c r="G1314" s="103"/>
      <c r="H1314" s="327"/>
    </row>
    <row r="1315" spans="1:8" ht="34.5" x14ac:dyDescent="0.25">
      <c r="A1315" s="8"/>
      <c r="B1315" s="8"/>
      <c r="C1315" s="8"/>
      <c r="D1315" s="8"/>
      <c r="E1315" s="250"/>
      <c r="F1315" s="404" t="s">
        <v>516</v>
      </c>
      <c r="G1315" s="103"/>
      <c r="H1315" s="327"/>
    </row>
    <row r="1316" spans="1:8" ht="33" x14ac:dyDescent="0.25">
      <c r="A1316" s="8"/>
      <c r="B1316" s="8"/>
      <c r="C1316" s="8"/>
      <c r="D1316" s="8"/>
      <c r="E1316" s="250"/>
      <c r="F1316" s="359" t="s">
        <v>27</v>
      </c>
      <c r="G1316" s="103"/>
      <c r="H1316" s="327"/>
    </row>
    <row r="1317" spans="1:8" ht="17.25" hidden="1" x14ac:dyDescent="0.25">
      <c r="A1317" s="8"/>
      <c r="B1317" s="8"/>
      <c r="C1317" s="8"/>
      <c r="D1317" s="8"/>
      <c r="E1317" s="250"/>
      <c r="F1317" s="368" t="s">
        <v>158</v>
      </c>
      <c r="G1317" s="29">
        <v>4239</v>
      </c>
      <c r="H1317" s="327">
        <f>+Աջափնյակ!H1317+Քաղաքապետարան!H1317+Ավան!H1317+Արաբկիր!H1317+Դավթաշեն!H1317+Էրեբունի!H1317+Կենտրոն!H1317+Մալաթիա!H1317+'Նոր Նորք'!H1317+'Նորք Մարաշ'!H1317+Նուբարաշեն!H1317+Շենգավիթ!H1317+Զեյթուն!H1317</f>
        <v>0</v>
      </c>
    </row>
    <row r="1318" spans="1:8" ht="33.75" thickBot="1" x14ac:dyDescent="0.3">
      <c r="A1318" s="8"/>
      <c r="B1318" s="8"/>
      <c r="C1318" s="8"/>
      <c r="D1318" s="8"/>
      <c r="E1318" s="250"/>
      <c r="F1318" s="360" t="s">
        <v>203</v>
      </c>
      <c r="G1318" s="361">
        <v>4251</v>
      </c>
      <c r="H1318" s="331">
        <f>+Աջափնյակ!H1318+Քաղաքապետարան!H1318+Ավան!H1318+Արաբկիր!H1318+Դավթաշեն!H1318+Էրեբունի!H1318+Կենտրոն!H1318+Մալաթիա!H1318+'Նոր Նորք'!H1318+'Նորք Մարաշ'!H1318+Նուբարաշեն!H1318+Շենգավիթ!H1318+Զեյթուն!H1318</f>
        <v>20481.099999999999</v>
      </c>
    </row>
    <row r="1319" spans="1:8" ht="17.25" hidden="1" x14ac:dyDescent="0.25">
      <c r="A1319" s="8"/>
      <c r="B1319" s="8"/>
      <c r="C1319" s="8"/>
      <c r="D1319" s="8"/>
      <c r="E1319" s="250"/>
      <c r="F1319" s="173" t="s">
        <v>319</v>
      </c>
      <c r="G1319" s="147"/>
      <c r="H1319" s="274"/>
    </row>
    <row r="1320" spans="1:8" ht="17.25" hidden="1" x14ac:dyDescent="0.25">
      <c r="A1320" s="8"/>
      <c r="B1320" s="8"/>
      <c r="C1320" s="8"/>
      <c r="D1320" s="8"/>
      <c r="E1320" s="250"/>
      <c r="F1320" s="93" t="s">
        <v>487</v>
      </c>
      <c r="G1320" s="103"/>
      <c r="H1320" s="272">
        <f>+Աջափնյակ!H1320+Քաղաքապետարան!H1320+Ավան!H1320+Արաբկիր!H1320+Դավթաշեն!H1320+Էրեբունի!H1320+Կենտրոն!H1320+Մալաթիա!H1320+'Նոր Նորք'!H1320+'Նորք Մարաշ'!H1320+Նուբարաշեն!H1320+Շենգավիթ!H1320+Զեյթուն!H1320</f>
        <v>0</v>
      </c>
    </row>
    <row r="1321" spans="1:8" ht="17.25" hidden="1" x14ac:dyDescent="0.25">
      <c r="A1321" s="8"/>
      <c r="B1321" s="8"/>
      <c r="C1321" s="8"/>
      <c r="D1321" s="8" t="s">
        <v>486</v>
      </c>
      <c r="E1321" s="250"/>
      <c r="F1321" s="69" t="s">
        <v>321</v>
      </c>
      <c r="G1321" s="103"/>
      <c r="H1321" s="31"/>
    </row>
    <row r="1322" spans="1:8" ht="34.5" hidden="1" x14ac:dyDescent="0.25">
      <c r="A1322" s="8"/>
      <c r="B1322" s="8"/>
      <c r="C1322" s="8"/>
      <c r="D1322" s="8"/>
      <c r="E1322" s="250"/>
      <c r="F1322" s="114" t="s">
        <v>488</v>
      </c>
      <c r="G1322" s="103"/>
      <c r="H1322" s="31"/>
    </row>
    <row r="1323" spans="1:8" ht="17.25" hidden="1" x14ac:dyDescent="0.25">
      <c r="A1323" s="8"/>
      <c r="B1323" s="8"/>
      <c r="C1323" s="8"/>
      <c r="D1323" s="8"/>
      <c r="E1323" s="250"/>
      <c r="F1323" s="69" t="s">
        <v>108</v>
      </c>
      <c r="G1323" s="103"/>
      <c r="H1323" s="31"/>
    </row>
    <row r="1324" spans="1:8" ht="35.25" hidden="1" thickBot="1" x14ac:dyDescent="0.3">
      <c r="A1324" s="8"/>
      <c r="B1324" s="8"/>
      <c r="C1324" s="8"/>
      <c r="D1324" s="8"/>
      <c r="E1324" s="250"/>
      <c r="F1324" s="303" t="s">
        <v>506</v>
      </c>
      <c r="G1324" s="36"/>
      <c r="H1324" s="279"/>
    </row>
    <row r="1325" spans="1:8" ht="17.25" hidden="1" x14ac:dyDescent="0.25">
      <c r="A1325" s="8"/>
      <c r="B1325" s="8"/>
      <c r="C1325" s="8"/>
      <c r="D1325" s="8"/>
      <c r="E1325" s="250"/>
      <c r="F1325" s="171" t="s">
        <v>324</v>
      </c>
      <c r="G1325" s="81"/>
      <c r="H1325" s="145"/>
    </row>
    <row r="1326" spans="1:8" ht="17.25" hidden="1" x14ac:dyDescent="0.25">
      <c r="A1326" s="8"/>
      <c r="B1326" s="8"/>
      <c r="C1326" s="8"/>
      <c r="D1326" s="8"/>
      <c r="E1326" s="250">
        <v>80025</v>
      </c>
      <c r="F1326" s="71" t="s">
        <v>761</v>
      </c>
      <c r="G1326" s="29"/>
      <c r="H1326" s="62">
        <f>+Աջափնյակ!H1326+Քաղաքապետարան!H1326+Ավան!H1326+Արաբկիր!H1326+Դավթաշեն!H1326+Էրեբունի!H1326+Կենտրոն!H1326+Մալաթիա!H1326+'Նոր Նորք'!H1326+'Նորք Մարաշ'!H1326+Նուբարաշեն!H1326+Շենգավիթ!H1326+Զեյթուն!H1326</f>
        <v>0</v>
      </c>
    </row>
    <row r="1327" spans="1:8" ht="17.25" hidden="1" x14ac:dyDescent="0.25">
      <c r="A1327" s="8"/>
      <c r="B1327" s="8"/>
      <c r="C1327" s="8"/>
      <c r="D1327" s="8"/>
      <c r="E1327" s="250"/>
      <c r="F1327" s="69" t="s">
        <v>272</v>
      </c>
      <c r="G1327" s="29"/>
      <c r="H1327" s="31"/>
    </row>
    <row r="1328" spans="1:8" ht="34.5" hidden="1" x14ac:dyDescent="0.25">
      <c r="A1328" s="8"/>
      <c r="B1328" s="8"/>
      <c r="C1328" s="8"/>
      <c r="D1328" s="8"/>
      <c r="E1328" s="250"/>
      <c r="F1328" s="114" t="s">
        <v>760</v>
      </c>
      <c r="G1328" s="29"/>
      <c r="H1328" s="31"/>
    </row>
    <row r="1329" spans="1:8" ht="33" hidden="1" x14ac:dyDescent="0.25">
      <c r="A1329" s="8"/>
      <c r="B1329" s="8"/>
      <c r="C1329" s="8"/>
      <c r="D1329" s="8"/>
      <c r="E1329" s="250"/>
      <c r="F1329" s="27" t="s">
        <v>27</v>
      </c>
      <c r="G1329" s="104"/>
      <c r="H1329" s="31"/>
    </row>
    <row r="1330" spans="1:8" ht="18" hidden="1" thickBot="1" x14ac:dyDescent="0.3">
      <c r="A1330" s="8"/>
      <c r="B1330" s="8"/>
      <c r="C1330" s="8"/>
      <c r="D1330" s="8"/>
      <c r="E1330" s="250"/>
      <c r="F1330" s="45" t="s">
        <v>847</v>
      </c>
      <c r="G1330" s="106">
        <v>5132</v>
      </c>
      <c r="H1330" s="48">
        <f>+Աջափնյակ!H1330+Քաղաքապետարան!H1330+Ավան!H1330+Արաբկիր!H1330+Դավթաշեն!H1330+Էրեբունի!H1330+Կենտրոն!H1330+Մալաթիա!H1330+'Նոր Նորք'!H1330+'Նորք Մարաշ'!H1330+Նուբարաշեն!H1330+Շենգավիթ!H1330+Զեյթուն!H1330</f>
        <v>0</v>
      </c>
    </row>
    <row r="1331" spans="1:8" ht="34.5" x14ac:dyDescent="0.25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74">
        <f>+Աջափնյակ!H1331+Քաղաքապետարան!H1331+Ավան!H1331+Արաբկիր!H1331+Դավթաշեն!H1331+Էրեբունի!H1331+Կենտրոն!H1331+Մալաթիա!H1331+'Նոր Նորք'!H1331+'Նորք Մարաշ'!H1331+Նուբարաշեն!H1331+Շենգավիթ!H1331+Զեյթուն!H1331</f>
        <v>15000</v>
      </c>
    </row>
    <row r="1332" spans="1:8" ht="17.25" x14ac:dyDescent="0.25">
      <c r="A1332" s="8"/>
      <c r="B1332" s="8"/>
      <c r="C1332" s="8"/>
      <c r="D1332" s="8"/>
      <c r="E1332" s="38"/>
      <c r="F1332" s="150" t="s">
        <v>114</v>
      </c>
      <c r="G1332" s="103"/>
      <c r="H1332" s="76"/>
    </row>
    <row r="1333" spans="1:8" ht="17.25" x14ac:dyDescent="0.25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76">
        <f>+Աջափնյակ!H1333+Քաղաքապետարան!H1333+Ավան!H1333+Արաբկիր!H1333+Դավթաշեն!H1333+Էրեբունի!H1333+Կենտրոն!H1333+Մալաթիա!H1333+'Նոր Նորք'!H1333+'Նորք Մարաշ'!H1333+Նուբարաշեն!H1333+Շենգավիթ!H1333+Զեյթուն!H1333</f>
        <v>15000</v>
      </c>
    </row>
    <row r="1334" spans="1:8" ht="18" thickBot="1" x14ac:dyDescent="0.3">
      <c r="A1334" s="8"/>
      <c r="B1334" s="8"/>
      <c r="C1334" s="8"/>
      <c r="D1334" s="8"/>
      <c r="E1334" s="38"/>
      <c r="F1334" s="148" t="s">
        <v>114</v>
      </c>
      <c r="G1334" s="120"/>
      <c r="H1334" s="133"/>
    </row>
    <row r="1335" spans="1:8" ht="17.25" x14ac:dyDescent="0.25">
      <c r="A1335" s="8"/>
      <c r="B1335" s="8"/>
      <c r="C1335" s="8"/>
      <c r="D1335" s="8"/>
      <c r="E1335" s="38"/>
      <c r="F1335" s="171" t="s">
        <v>319</v>
      </c>
      <c r="G1335" s="100"/>
      <c r="H1335" s="271"/>
    </row>
    <row r="1336" spans="1:8" ht="17.25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76">
        <f>+Աջափնյակ!H1336+Քաղաքապետարան!H1336+Ավան!H1336+Արաբկիր!H1336+Դավթաշեն!H1336+Էրեբունի!H1336+Կենտրոն!H1336+Մալաթիա!H1336+'Նոր Նորք'!H1336+'Նորք Մարաշ'!H1336+Նուբարաշեն!H1336+Շենգավիթ!H1336+Զեյթուն!H1336</f>
        <v>15000</v>
      </c>
    </row>
    <row r="1337" spans="1:8" ht="17.25" x14ac:dyDescent="0.25">
      <c r="A1337" s="8"/>
      <c r="B1337" s="8"/>
      <c r="C1337" s="8"/>
      <c r="D1337" s="8"/>
      <c r="E1337" s="38"/>
      <c r="F1337" s="69" t="s">
        <v>321</v>
      </c>
      <c r="G1337" s="103"/>
      <c r="H1337" s="30"/>
    </row>
    <row r="1338" spans="1:8" ht="51.75" x14ac:dyDescent="0.25">
      <c r="A1338" s="8"/>
      <c r="B1338" s="8"/>
      <c r="C1338" s="8"/>
      <c r="D1338" s="8"/>
      <c r="E1338" s="38"/>
      <c r="F1338" s="41" t="s">
        <v>521</v>
      </c>
      <c r="G1338" s="103"/>
      <c r="H1338" s="30"/>
    </row>
    <row r="1339" spans="1:8" ht="17.25" x14ac:dyDescent="0.25">
      <c r="A1339" s="8"/>
      <c r="B1339" s="8"/>
      <c r="C1339" s="8"/>
      <c r="D1339" s="8"/>
      <c r="E1339" s="38"/>
      <c r="F1339" s="69" t="s">
        <v>108</v>
      </c>
      <c r="G1339" s="103"/>
      <c r="H1339" s="30"/>
    </row>
    <row r="1340" spans="1:8" ht="52.5" thickBot="1" x14ac:dyDescent="0.3">
      <c r="A1340" s="8"/>
      <c r="B1340" s="8"/>
      <c r="C1340" s="8"/>
      <c r="D1340" s="8"/>
      <c r="E1340" s="38"/>
      <c r="F1340" s="169" t="s">
        <v>522</v>
      </c>
      <c r="G1340" s="120"/>
      <c r="H1340" s="37"/>
    </row>
    <row r="1341" spans="1:8" ht="17.25" x14ac:dyDescent="0.25">
      <c r="A1341" s="8"/>
      <c r="B1341" s="8"/>
      <c r="C1341" s="8"/>
      <c r="D1341" s="8"/>
      <c r="E1341" s="250"/>
      <c r="F1341" s="321" t="s">
        <v>324</v>
      </c>
      <c r="G1341" s="322"/>
      <c r="H1341" s="354"/>
    </row>
    <row r="1342" spans="1:8" ht="34.5" x14ac:dyDescent="0.25">
      <c r="A1342" s="8"/>
      <c r="B1342" s="8"/>
      <c r="C1342" s="8"/>
      <c r="D1342" s="8"/>
      <c r="E1342" s="250">
        <v>50053</v>
      </c>
      <c r="F1342" s="421" t="s">
        <v>523</v>
      </c>
      <c r="G1342" s="103"/>
      <c r="H1342" s="356">
        <f>+Աջափնյակ!H1342+Քաղաքապետարան!H1342+Ավան!H1342+Արաբկիր!H1342+Դավթաշեն!H1342+Էրեբունի!H1342+Կենտրոն!H1342+Մալաթիա!H1342+'Նոր Նորք'!H1342+'Նորք Մարաշ'!H1342+Նուբարաշեն!H1342+Շենգավիթ!H1342+Զեյթուն!H1342</f>
        <v>15000</v>
      </c>
    </row>
    <row r="1343" spans="1:8" ht="17.25" x14ac:dyDescent="0.25">
      <c r="A1343" s="8"/>
      <c r="B1343" s="8"/>
      <c r="C1343" s="8"/>
      <c r="D1343" s="8"/>
      <c r="E1343" s="250"/>
      <c r="F1343" s="326" t="s">
        <v>272</v>
      </c>
      <c r="G1343" s="103"/>
      <c r="H1343" s="327"/>
    </row>
    <row r="1344" spans="1:8" ht="86.25" x14ac:dyDescent="0.25">
      <c r="A1344" s="8"/>
      <c r="B1344" s="8"/>
      <c r="C1344" s="8"/>
      <c r="D1344" s="8"/>
      <c r="E1344" s="250"/>
      <c r="F1344" s="328" t="s">
        <v>524</v>
      </c>
      <c r="G1344" s="103"/>
      <c r="H1344" s="327"/>
    </row>
    <row r="1345" spans="1:8" ht="33" x14ac:dyDescent="0.25">
      <c r="A1345" s="8"/>
      <c r="B1345" s="8"/>
      <c r="C1345" s="8"/>
      <c r="D1345" s="8"/>
      <c r="E1345" s="250"/>
      <c r="F1345" s="359" t="s">
        <v>27</v>
      </c>
      <c r="G1345" s="103"/>
      <c r="H1345" s="327"/>
    </row>
    <row r="1346" spans="1:8" ht="18" thickBot="1" x14ac:dyDescent="0.3">
      <c r="A1346" s="8"/>
      <c r="B1346" s="8"/>
      <c r="C1346" s="8"/>
      <c r="D1346" s="8"/>
      <c r="E1346" s="250"/>
      <c r="F1346" s="617" t="s">
        <v>158</v>
      </c>
      <c r="G1346" s="384">
        <v>4239</v>
      </c>
      <c r="H1346" s="331">
        <f>+Աջափնյակ!H1346+Քաղաքապետարան!H1346+Ավան!H1346+Արաբկիր!H1346+Դավթաշեն!H1346+Էրեբունի!H1346+Կենտրոն!H1346+Մալաթիա!H1346+'Նոր Նորք'!H1346+'Նորք Մարաշ'!H1346+Նուբարաշեն!H1346+Շենգավիթ!H1346+Զեյթուն!H1346</f>
        <v>15000</v>
      </c>
    </row>
    <row r="1347" spans="1:8" ht="33.75" hidden="1" thickBot="1" x14ac:dyDescent="0.3">
      <c r="A1347" s="8"/>
      <c r="B1347" s="8"/>
      <c r="C1347" s="8"/>
      <c r="D1347" s="8"/>
      <c r="E1347" s="38"/>
      <c r="F1347" s="141" t="s">
        <v>861</v>
      </c>
      <c r="G1347" s="552">
        <v>4819</v>
      </c>
      <c r="H1347" s="53">
        <f>+Աջափնյակ!H1347+Քաղաքապետարան!H1347+Ավան!H1347+Արաբկիր!H1347+Դավթաշեն!H1347+Էրեբունի!H1347+Կենտրոն!H1347+Մալաթիա!H1347+'Նոր Նորք'!H1347+'Նորք Մարաշ'!H1347+Նուբարաշեն!H1347+Շենգավիթ!H1347+Զեյթուն!H1347</f>
        <v>0</v>
      </c>
    </row>
    <row r="1348" spans="1:8" ht="17.25" x14ac:dyDescent="0.25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74">
        <f>+Աջափնյակ!H1348+Քաղաքապետարան!H1348+Ավան!H1348+Արաբկիր!H1348+Դավթաշեն!H1348+Էրեբունի!H1348+Կենտրոն!H1348+Մալաթիա!H1348+'Նոր Նորք'!H1348+'Նորք Մարաշ'!H1348+Նուբարաշեն!H1348+Շենգավիթ!H1348+Զեյթուն!H1348</f>
        <v>48198708.999999993</v>
      </c>
    </row>
    <row r="1349" spans="1:8" ht="17.25" x14ac:dyDescent="0.25">
      <c r="A1349" s="8"/>
      <c r="B1349" s="8"/>
      <c r="C1349" s="8"/>
      <c r="D1349" s="8"/>
      <c r="E1349" s="38"/>
      <c r="F1349" s="150" t="s">
        <v>114</v>
      </c>
      <c r="G1349" s="103"/>
      <c r="H1349" s="76"/>
    </row>
    <row r="1350" spans="1:8" ht="34.5" x14ac:dyDescent="0.25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76">
        <f>+Աջափնյակ!H1350+Քաղաքապետարան!H1350+Ավան!H1350+Արաբկիր!H1350+Դավթաշեն!H1350+Էրեբունի!H1350+Կենտրոն!H1350+Մալաթիա!H1350+'Նոր Նորք'!H1350+'Նորք Մարաշ'!H1350+Նուբարաշեն!H1350+Շենգավիթ!H1350+Զեյթուն!H1350</f>
        <v>23487992.399999999</v>
      </c>
    </row>
    <row r="1351" spans="1:8" ht="17.25" x14ac:dyDescent="0.25">
      <c r="A1351" s="8"/>
      <c r="B1351" s="8"/>
      <c r="C1351" s="8"/>
      <c r="D1351" s="8"/>
      <c r="E1351" s="38"/>
      <c r="F1351" s="150" t="s">
        <v>114</v>
      </c>
      <c r="G1351" s="103"/>
      <c r="H1351" s="76"/>
    </row>
    <row r="1352" spans="1:8" ht="17.25" x14ac:dyDescent="0.25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76">
        <f>+Աջափնյակ!H1352+Քաղաքապետարան!H1352+Ավան!H1352+Արաբկիր!H1352+Դավթաշեն!H1352+Էրեբունի!H1352+Կենտրոն!H1352+Մալաթիա!H1352+'Նոր Նորք'!H1352+'Նորք Մարաշ'!H1352+Նուբարաշեն!H1352+Շենգավիթ!H1352+Զեյթուն!H1352</f>
        <v>14475873.6</v>
      </c>
    </row>
    <row r="1353" spans="1:8" ht="18" thickBot="1" x14ac:dyDescent="0.3">
      <c r="A1353" s="8"/>
      <c r="B1353" s="8"/>
      <c r="C1353" s="8"/>
      <c r="D1353" s="8"/>
      <c r="E1353" s="38"/>
      <c r="F1353" s="148" t="s">
        <v>114</v>
      </c>
      <c r="G1353" s="120"/>
      <c r="H1353" s="37"/>
    </row>
    <row r="1354" spans="1:8" ht="17.25" x14ac:dyDescent="0.25">
      <c r="A1354" s="8"/>
      <c r="B1354" s="8"/>
      <c r="C1354" s="8"/>
      <c r="D1354" s="8"/>
      <c r="E1354" s="38"/>
      <c r="F1354" s="171" t="s">
        <v>319</v>
      </c>
      <c r="G1354" s="100"/>
      <c r="H1354" s="144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76">
        <f>+Աջափնյակ!H1355+Քաղաքապետարան!H1355+Ավան!H1355+Արաբկիր!H1355+Դավթաշեն!H1355+Էրեբունի!H1355+Կենտրոն!H1355+Մալաթիա!H1355+'Նոր Նորք'!H1355+'Նորք Մարաշ'!H1355+Նուբարաշեն!H1355+Շենգավիթ!H1355+Զեյթուն!H1355</f>
        <v>14475873.6</v>
      </c>
    </row>
    <row r="1356" spans="1:8" ht="17.25" x14ac:dyDescent="0.25">
      <c r="A1356" s="8"/>
      <c r="B1356" s="8"/>
      <c r="C1356" s="8"/>
      <c r="D1356" s="8"/>
      <c r="E1356" s="38"/>
      <c r="F1356" s="69" t="s">
        <v>321</v>
      </c>
      <c r="G1356" s="103"/>
      <c r="H1356" s="30"/>
    </row>
    <row r="1357" spans="1:8" ht="34.5" x14ac:dyDescent="0.25">
      <c r="A1357" s="8"/>
      <c r="B1357" s="8"/>
      <c r="C1357" s="8"/>
      <c r="D1357" s="8"/>
      <c r="E1357" s="38"/>
      <c r="F1357" s="41" t="s">
        <v>529</v>
      </c>
      <c r="G1357" s="103"/>
      <c r="H1357" s="30"/>
    </row>
    <row r="1358" spans="1:8" ht="17.25" x14ac:dyDescent="0.25">
      <c r="A1358" s="8"/>
      <c r="B1358" s="8"/>
      <c r="C1358" s="8"/>
      <c r="D1358" s="8"/>
      <c r="E1358" s="38"/>
      <c r="F1358" s="69" t="s">
        <v>108</v>
      </c>
      <c r="G1358" s="103"/>
      <c r="H1358" s="30"/>
    </row>
    <row r="1359" spans="1:8" ht="35.25" thickBot="1" x14ac:dyDescent="0.3">
      <c r="A1359" s="8"/>
      <c r="B1359" s="8"/>
      <c r="C1359" s="8"/>
      <c r="D1359" s="8"/>
      <c r="E1359" s="38"/>
      <c r="F1359" s="95" t="s">
        <v>530</v>
      </c>
      <c r="G1359" s="124"/>
      <c r="H1359" s="47"/>
    </row>
    <row r="1360" spans="1:8" ht="17.25" x14ac:dyDescent="0.25">
      <c r="A1360" s="8"/>
      <c r="B1360" s="8"/>
      <c r="C1360" s="8"/>
      <c r="D1360" s="8"/>
      <c r="E1360" s="38"/>
      <c r="F1360" s="171" t="s">
        <v>324</v>
      </c>
      <c r="G1360" s="100"/>
      <c r="H1360" s="144"/>
    </row>
    <row r="1361" spans="1:8" ht="17.25" x14ac:dyDescent="0.25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61">
        <f>+Աջափնյակ!H1361+Քաղաքապետարան!H1361+Ավան!H1361+Արաբկիր!H1361+Դավթաշեն!H1361+Էրեբունի!H1361+Կենտրոն!H1361+Մալաթիա!H1361+'Նոր Նորք'!H1361+'Նորք Մարաշ'!H1361+Նուբարաշեն!H1361+Շենգավիթ!H1361+Զեյթուն!H1361</f>
        <v>13875860</v>
      </c>
    </row>
    <row r="1362" spans="1:8" ht="17.25" x14ac:dyDescent="0.25">
      <c r="A1362" s="8"/>
      <c r="B1362" s="8"/>
      <c r="C1362" s="8"/>
      <c r="D1362" s="8"/>
      <c r="E1362" s="38"/>
      <c r="F1362" s="69" t="s">
        <v>272</v>
      </c>
      <c r="G1362" s="103"/>
      <c r="H1362" s="30"/>
    </row>
    <row r="1363" spans="1:8" ht="51.75" x14ac:dyDescent="0.25">
      <c r="A1363" s="8"/>
      <c r="B1363" s="8"/>
      <c r="C1363" s="8"/>
      <c r="D1363" s="8"/>
      <c r="E1363" s="38"/>
      <c r="F1363" s="68" t="s">
        <v>532</v>
      </c>
      <c r="G1363" s="103"/>
      <c r="H1363" s="30"/>
    </row>
    <row r="1364" spans="1:8" ht="33" x14ac:dyDescent="0.25">
      <c r="A1364" s="8"/>
      <c r="B1364" s="8"/>
      <c r="C1364" s="8"/>
      <c r="D1364" s="8"/>
      <c r="E1364" s="38"/>
      <c r="F1364" s="27" t="s">
        <v>27</v>
      </c>
      <c r="G1364" s="103"/>
      <c r="H1364" s="30"/>
    </row>
    <row r="1365" spans="1:8" ht="33.75" thickBot="1" x14ac:dyDescent="0.3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47">
        <f>+Աջափնյակ!H1365+Քաղաքապետարան!H1365+Ավան!H1365+Արաբկիր!H1365+Դավթաշեն!H1365+Էրեբունի!H1365+Կենտրոն!H1365+Մալաթիա!H1365+'Նոր Նորք'!H1365+'Նորք Մարաշ'!H1365+Նուբարաշեն!H1365+Շենգավիթ!H1365+Զեյթուն!H1365</f>
        <v>13875860</v>
      </c>
    </row>
    <row r="1366" spans="1:8" ht="17.25" x14ac:dyDescent="0.25">
      <c r="A1366" s="8"/>
      <c r="B1366" s="8"/>
      <c r="C1366" s="8"/>
      <c r="D1366" s="8"/>
      <c r="E1366" s="38"/>
      <c r="F1366" s="171" t="s">
        <v>324</v>
      </c>
      <c r="G1366" s="100"/>
      <c r="H1366" s="144"/>
    </row>
    <row r="1367" spans="1:8" ht="34.5" x14ac:dyDescent="0.25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61">
        <f>+Աջափնյակ!H1367+Քաղաքապետարան!H1367+Ավան!H1367+Արաբկիր!H1367+Դավթաշեն!H1367+Էրեբունի!H1367+Կենտրոն!H1367+Մալաթիա!H1367+'Նոր Նորք'!H1367+'Նորք Մարաշ'!H1367+Նուբարաշեն!H1367+Շենգավիթ!H1367+Զեյթուն!H1367</f>
        <v>180000</v>
      </c>
    </row>
    <row r="1368" spans="1:8" ht="17.25" x14ac:dyDescent="0.25">
      <c r="A1368" s="8"/>
      <c r="B1368" s="8"/>
      <c r="C1368" s="8"/>
      <c r="D1368" s="8"/>
      <c r="E1368" s="38"/>
      <c r="F1368" s="69" t="s">
        <v>272</v>
      </c>
      <c r="G1368" s="103"/>
      <c r="H1368" s="30"/>
    </row>
    <row r="1369" spans="1:8" ht="34.5" x14ac:dyDescent="0.25">
      <c r="A1369" s="8"/>
      <c r="B1369" s="8"/>
      <c r="C1369" s="8"/>
      <c r="D1369" s="8"/>
      <c r="E1369" s="38"/>
      <c r="F1369" s="168" t="s">
        <v>534</v>
      </c>
      <c r="G1369" s="103"/>
      <c r="H1369" s="30"/>
    </row>
    <row r="1370" spans="1:8" ht="33" x14ac:dyDescent="0.25">
      <c r="A1370" s="8"/>
      <c r="B1370" s="8"/>
      <c r="C1370" s="8"/>
      <c r="D1370" s="8"/>
      <c r="E1370" s="38"/>
      <c r="F1370" s="27" t="s">
        <v>27</v>
      </c>
      <c r="G1370" s="103"/>
      <c r="H1370" s="30"/>
    </row>
    <row r="1371" spans="1:8" ht="18" thickBot="1" x14ac:dyDescent="0.3">
      <c r="A1371" s="8"/>
      <c r="B1371" s="8"/>
      <c r="C1371" s="8"/>
      <c r="D1371" s="8"/>
      <c r="E1371" s="38"/>
      <c r="F1371" s="80" t="s">
        <v>830</v>
      </c>
      <c r="G1371" s="109">
        <v>5129</v>
      </c>
      <c r="H1371" s="47">
        <f>+Աջափնյակ!H1371+Քաղաքապետարան!H1371+Ավան!H1371+Արաբկիր!H1371+Դավթաշեն!H1371+Էրեբունի!H1371+Կենտրոն!H1371+Մալաթիա!H1371+'Նոր Նորք'!H1371+'Նորք Մարաշ'!H1371+Նուբարաշեն!H1371+Շենգավիթ!H1371+Զեյթուն!H1371</f>
        <v>180000</v>
      </c>
    </row>
    <row r="1372" spans="1:8" ht="17.25" x14ac:dyDescent="0.25">
      <c r="A1372" s="8"/>
      <c r="B1372" s="8"/>
      <c r="C1372" s="8"/>
      <c r="D1372" s="8"/>
      <c r="E1372" s="38"/>
      <c r="F1372" s="171" t="s">
        <v>324</v>
      </c>
      <c r="G1372" s="126"/>
      <c r="H1372" s="144"/>
    </row>
    <row r="1373" spans="1:8" ht="34.5" x14ac:dyDescent="0.25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61">
        <f>+Աջափնյակ!H1373+Քաղաքապետարան!H1373+Ավան!H1373+Արաբկիր!H1373+Դավթաշեն!H1373+Էրեբունի!H1373+Կենտրոն!H1373+Մալաթիա!H1373+'Նոր Նորք'!H1373+'Նորք Մարաշ'!H1373+Նուբարաշեն!H1373+Շենգավիթ!H1373+Զեյթուն!H1373</f>
        <v>30000</v>
      </c>
    </row>
    <row r="1374" spans="1:8" ht="17.25" x14ac:dyDescent="0.25">
      <c r="A1374" s="8"/>
      <c r="B1374" s="8"/>
      <c r="C1374" s="8"/>
      <c r="D1374" s="8"/>
      <c r="E1374" s="38"/>
      <c r="F1374" s="69" t="s">
        <v>272</v>
      </c>
      <c r="G1374" s="111"/>
      <c r="H1374" s="30"/>
    </row>
    <row r="1375" spans="1:8" ht="34.5" x14ac:dyDescent="0.25">
      <c r="A1375" s="8"/>
      <c r="B1375" s="8"/>
      <c r="C1375" s="8"/>
      <c r="D1375" s="8"/>
      <c r="E1375" s="38"/>
      <c r="F1375" s="168" t="s">
        <v>536</v>
      </c>
      <c r="G1375" s="111"/>
      <c r="H1375" s="30"/>
    </row>
    <row r="1376" spans="1:8" ht="33" x14ac:dyDescent="0.25">
      <c r="A1376" s="8"/>
      <c r="B1376" s="8"/>
      <c r="C1376" s="8"/>
      <c r="D1376" s="8"/>
      <c r="E1376" s="38"/>
      <c r="F1376" s="27" t="s">
        <v>27</v>
      </c>
      <c r="G1376" s="111"/>
      <c r="H1376" s="30"/>
    </row>
    <row r="1377" spans="1:8" ht="18" thickBot="1" x14ac:dyDescent="0.3">
      <c r="A1377" s="8"/>
      <c r="B1377" s="8"/>
      <c r="C1377" s="8"/>
      <c r="D1377" s="8"/>
      <c r="E1377" s="38"/>
      <c r="F1377" s="45" t="s">
        <v>421</v>
      </c>
      <c r="G1377" s="109" t="s">
        <v>72</v>
      </c>
      <c r="H1377" s="47">
        <f>+Աջափնյակ!H1377+Քաղաքապետարան!H1377+Ավան!H1377+Արաբկիր!H1377+Դավթաշեն!H1377+Էրեբունի!H1377+Կենտրոն!H1377+Մալաթիա!H1377+'Նոր Նորք'!H1377+'Նորք Մարաշ'!H1377+Նուբարաշեն!H1377+Շենգավիթ!H1377+Զեյթուն!H1377</f>
        <v>30000</v>
      </c>
    </row>
    <row r="1378" spans="1:8" ht="17.25" x14ac:dyDescent="0.25">
      <c r="A1378" s="8"/>
      <c r="B1378" s="8"/>
      <c r="C1378" s="8"/>
      <c r="D1378" s="8"/>
      <c r="E1378" s="38"/>
      <c r="F1378" s="171" t="s">
        <v>324</v>
      </c>
      <c r="G1378" s="100"/>
      <c r="H1378" s="144"/>
    </row>
    <row r="1379" spans="1:8" ht="51.75" x14ac:dyDescent="0.25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61">
        <f>+Աջափնյակ!H1379+Քաղաքապետարան!H1379+Ավան!H1379+Արաբկիր!H1379+Դավթաշեն!H1379+Էրեբունի!H1379+Կենտրոն!H1379+Մալաթիա!H1379+'Նոր Նորք'!H1379+'Նորք Մարաշ'!H1379+Նուբարաշեն!H1379+Շենգավիթ!H1379+Զեյթուն!H1379</f>
        <v>22798.799999999999</v>
      </c>
    </row>
    <row r="1380" spans="1:8" ht="17.25" x14ac:dyDescent="0.25">
      <c r="A1380" s="103"/>
      <c r="B1380" s="103"/>
      <c r="C1380" s="103"/>
      <c r="D1380" s="8"/>
      <c r="E1380" s="38"/>
      <c r="F1380" s="69" t="s">
        <v>272</v>
      </c>
      <c r="G1380" s="103"/>
      <c r="H1380" s="30"/>
    </row>
    <row r="1381" spans="1:8" ht="86.25" x14ac:dyDescent="0.25">
      <c r="A1381" s="103"/>
      <c r="B1381" s="103"/>
      <c r="C1381" s="103"/>
      <c r="D1381" s="8"/>
      <c r="E1381" s="38"/>
      <c r="F1381" s="68" t="s">
        <v>538</v>
      </c>
      <c r="G1381" s="103"/>
      <c r="H1381" s="30"/>
    </row>
    <row r="1382" spans="1:8" ht="33" x14ac:dyDescent="0.25">
      <c r="A1382" s="103"/>
      <c r="B1382" s="103"/>
      <c r="C1382" s="103"/>
      <c r="D1382" s="8"/>
      <c r="E1382" s="38"/>
      <c r="F1382" s="27" t="s">
        <v>27</v>
      </c>
      <c r="G1382" s="103"/>
      <c r="H1382" s="30"/>
    </row>
    <row r="1383" spans="1:8" ht="33.75" thickBot="1" x14ac:dyDescent="0.3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47">
        <f>+Աջափնյակ!H1383+Քաղաքապետարան!H1383+Ավան!H1383+Արաբկիր!H1383+Դավթաշեն!H1383+Էրեբունի!H1383+Կենտրոն!H1383+Մալաթիա!H1383+'Նոր Նորք'!H1383+'Նորք Մարաշ'!H1383+Նուբարաշեն!H1383+Շենգավիթ!H1383+Զեյթուն!H1383</f>
        <v>22798.799999999999</v>
      </c>
    </row>
    <row r="1384" spans="1:8" ht="17.25" x14ac:dyDescent="0.25">
      <c r="A1384" s="103"/>
      <c r="B1384" s="103"/>
      <c r="C1384" s="103"/>
      <c r="D1384" s="8"/>
      <c r="E1384" s="38"/>
      <c r="F1384" s="171" t="s">
        <v>324</v>
      </c>
      <c r="G1384" s="100"/>
      <c r="H1384" s="144"/>
    </row>
    <row r="1385" spans="1:8" ht="69" x14ac:dyDescent="0.25">
      <c r="A1385" s="103"/>
      <c r="B1385" s="103"/>
      <c r="C1385" s="103"/>
      <c r="D1385" s="8"/>
      <c r="E1385" s="38">
        <v>51015</v>
      </c>
      <c r="F1385" s="162" t="s">
        <v>871</v>
      </c>
      <c r="G1385" s="103"/>
      <c r="H1385" s="61">
        <f>+Աջափնյակ!H1385+Քաղաքապետարան!H1385+Ավան!H1385+Արաբկիր!H1385+Դավթաշեն!H1385+Էրեբունի!H1385+Կենտրոն!H1385+Մալաթիա!H1385+'Նոր Նորք'!H1385+'Նորք Մարաշ'!H1385+Նուբարաշեն!H1385+Շենգավիթ!H1385+Զեյթուն!H1385</f>
        <v>353614.8</v>
      </c>
    </row>
    <row r="1386" spans="1:8" ht="17.25" x14ac:dyDescent="0.25">
      <c r="A1386" s="103"/>
      <c r="B1386" s="103"/>
      <c r="C1386" s="103"/>
      <c r="D1386" s="8"/>
      <c r="E1386" s="38"/>
      <c r="F1386" s="69" t="s">
        <v>272</v>
      </c>
      <c r="G1386" s="103"/>
      <c r="H1386" s="30"/>
    </row>
    <row r="1387" spans="1:8" ht="103.5" x14ac:dyDescent="0.25">
      <c r="A1387" s="103"/>
      <c r="B1387" s="103"/>
      <c r="C1387" s="103"/>
      <c r="D1387" s="8"/>
      <c r="E1387" s="38"/>
      <c r="F1387" s="68" t="s">
        <v>540</v>
      </c>
      <c r="G1387" s="103"/>
      <c r="H1387" s="30"/>
    </row>
    <row r="1388" spans="1:8" ht="33" x14ac:dyDescent="0.25">
      <c r="A1388" s="103"/>
      <c r="B1388" s="103"/>
      <c r="C1388" s="103"/>
      <c r="D1388" s="8"/>
      <c r="E1388" s="38"/>
      <c r="F1388" s="27" t="s">
        <v>27</v>
      </c>
      <c r="G1388" s="103"/>
      <c r="H1388" s="30"/>
    </row>
    <row r="1389" spans="1:8" ht="18" thickBot="1" x14ac:dyDescent="0.35">
      <c r="A1389" s="103"/>
      <c r="B1389" s="103"/>
      <c r="C1389" s="103"/>
      <c r="D1389" s="8"/>
      <c r="E1389" s="38"/>
      <c r="F1389" s="95" t="s">
        <v>541</v>
      </c>
      <c r="G1389" s="178">
        <v>4729</v>
      </c>
      <c r="H1389" s="47">
        <f>+Աջափնյակ!H1389+Քաղաքապետարան!H1389+Ավան!H1389+Արաբկիր!H1389+Դավթաշեն!H1389+Էրեբունի!H1389+Կենտրոն!H1389+Մալաթիա!H1389+'Նոր Նորք'!H1389+'Նորք Մարաշ'!H1389+Նուբարաշեն!H1389+Շենգավիթ!H1389+Զեյթուն!H1389</f>
        <v>353614.8</v>
      </c>
    </row>
    <row r="1390" spans="1:8" ht="17.25" hidden="1" x14ac:dyDescent="0.25">
      <c r="A1390" s="103"/>
      <c r="B1390" s="103"/>
      <c r="C1390" s="103"/>
      <c r="D1390" s="8"/>
      <c r="E1390" s="38"/>
      <c r="F1390" s="171" t="s">
        <v>324</v>
      </c>
      <c r="G1390" s="100"/>
      <c r="H1390" s="144"/>
    </row>
    <row r="1391" spans="1:8" ht="69" hidden="1" x14ac:dyDescent="0.25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61">
        <f>+Աջափնյակ!H1391+Քաղաքապետարան!H1391+Ավան!H1391+Արաբկիր!H1391+Դավթաշեն!H1391+Էրեբունի!H1391+Կենտրոն!H1391+Մալաթիա!H1391+'Նոր Նորք'!H1391+'Նորք Մարաշ'!H1391+Նուբարաշեն!H1391+Շենգավիթ!H1391+Զեյթուն!H1391</f>
        <v>0</v>
      </c>
    </row>
    <row r="1392" spans="1:8" ht="17.25" hidden="1" x14ac:dyDescent="0.25">
      <c r="A1392" s="103"/>
      <c r="B1392" s="103"/>
      <c r="C1392" s="103"/>
      <c r="D1392" s="8"/>
      <c r="E1392" s="38"/>
      <c r="F1392" s="69" t="s">
        <v>272</v>
      </c>
      <c r="G1392" s="103"/>
      <c r="H1392" s="30"/>
    </row>
    <row r="1393" spans="1:8" ht="86.25" hidden="1" x14ac:dyDescent="0.25">
      <c r="A1393" s="103"/>
      <c r="B1393" s="103"/>
      <c r="C1393" s="103"/>
      <c r="D1393" s="8"/>
      <c r="E1393" s="38"/>
      <c r="F1393" s="68" t="s">
        <v>543</v>
      </c>
      <c r="G1393" s="103"/>
      <c r="H1393" s="30"/>
    </row>
    <row r="1394" spans="1:8" ht="33" hidden="1" x14ac:dyDescent="0.25">
      <c r="A1394" s="103"/>
      <c r="B1394" s="103"/>
      <c r="C1394" s="103"/>
      <c r="D1394" s="8"/>
      <c r="E1394" s="38"/>
      <c r="F1394" s="27" t="s">
        <v>27</v>
      </c>
      <c r="G1394" s="103"/>
      <c r="H1394" s="30"/>
    </row>
    <row r="1395" spans="1:8" ht="18" hidden="1" thickBot="1" x14ac:dyDescent="0.3">
      <c r="A1395" s="103"/>
      <c r="B1395" s="103"/>
      <c r="C1395" s="103"/>
      <c r="D1395" s="8"/>
      <c r="E1395" s="38"/>
      <c r="F1395" s="142" t="s">
        <v>217</v>
      </c>
      <c r="G1395" s="536">
        <v>4861</v>
      </c>
      <c r="H1395" s="37">
        <f>+Աջափնյակ!H1395+Քաղաքապետարան!H1395+Ավան!H1395+Արաբկիր!H1395+Դավթաշեն!H1395+Էրեբունի!H1395+Կենտրոն!H1395+Մալաթիա!H1395+'Նոր Նորք'!H1395+'Նորք Մարաշ'!H1395+Նուբարաշեն!H1395+Շենգավիթ!H1395+Զեյթուն!H1395</f>
        <v>0</v>
      </c>
    </row>
    <row r="1396" spans="1:8" ht="17.25" x14ac:dyDescent="0.25">
      <c r="A1396" s="103"/>
      <c r="B1396" s="103"/>
      <c r="C1396" s="103"/>
      <c r="D1396" s="8"/>
      <c r="E1396" s="250"/>
      <c r="F1396" s="171" t="s">
        <v>324</v>
      </c>
      <c r="G1396" s="143"/>
      <c r="H1396" s="145"/>
    </row>
    <row r="1397" spans="1:8" ht="103.5" x14ac:dyDescent="0.25">
      <c r="A1397" s="103"/>
      <c r="B1397" s="103"/>
      <c r="C1397" s="103"/>
      <c r="D1397" s="8"/>
      <c r="E1397" s="250">
        <v>51017</v>
      </c>
      <c r="F1397" s="162" t="s">
        <v>544</v>
      </c>
      <c r="G1397" s="104"/>
      <c r="H1397" s="62">
        <f>+Աջափնյակ!H1397+Քաղաքապետարան!H1397+Ավան!H1397+Արաբկիր!H1397+Դավթաշեն!H1397+Էրեբունի!H1397+Կենտրոն!H1397+Մալաթիա!H1397+'Նոր Նորք'!H1397+'Նորք Մարաշ'!H1397+Նուբարաշեն!H1397+Շենգավիթ!H1397+Զեյթուն!H1397</f>
        <v>5920</v>
      </c>
    </row>
    <row r="1398" spans="1:8" ht="17.25" x14ac:dyDescent="0.25">
      <c r="A1398" s="103"/>
      <c r="B1398" s="103"/>
      <c r="C1398" s="103"/>
      <c r="D1398" s="8"/>
      <c r="E1398" s="250"/>
      <c r="F1398" s="69" t="s">
        <v>272</v>
      </c>
      <c r="G1398" s="104"/>
      <c r="H1398" s="31"/>
    </row>
    <row r="1399" spans="1:8" ht="51.75" x14ac:dyDescent="0.25">
      <c r="A1399" s="103"/>
      <c r="B1399" s="103"/>
      <c r="C1399" s="103"/>
      <c r="D1399" s="8"/>
      <c r="E1399" s="250"/>
      <c r="F1399" s="114" t="s">
        <v>545</v>
      </c>
      <c r="G1399" s="104"/>
      <c r="H1399" s="31"/>
    </row>
    <row r="1400" spans="1:8" ht="33" x14ac:dyDescent="0.25">
      <c r="A1400" s="103"/>
      <c r="B1400" s="103"/>
      <c r="C1400" s="103"/>
      <c r="D1400" s="8"/>
      <c r="E1400" s="250"/>
      <c r="F1400" s="27" t="s">
        <v>27</v>
      </c>
      <c r="G1400" s="104"/>
      <c r="H1400" s="31"/>
    </row>
    <row r="1401" spans="1:8" ht="18" thickBot="1" x14ac:dyDescent="0.3">
      <c r="A1401" s="103"/>
      <c r="B1401" s="103"/>
      <c r="C1401" s="103"/>
      <c r="D1401" s="8"/>
      <c r="E1401" s="250"/>
      <c r="F1401" s="105" t="s">
        <v>541</v>
      </c>
      <c r="G1401" s="106">
        <v>4729</v>
      </c>
      <c r="H1401" s="48">
        <f>+Աջափնյակ!H1401+Քաղաքապետարան!H1401+Ավան!H1401+Արաբկիր!H1401+Դավթաշեն!H1401+Էրեբունի!H1401+Կենտրոն!H1401+Մալաթիա!H1401+'Նոր Նորք'!H1401+'Նորք Մարաշ'!H1401+Նուբարաշեն!H1401+Շենգավիթ!H1401+Զեյթուն!H1401</f>
        <v>5920</v>
      </c>
    </row>
    <row r="1402" spans="1:8" ht="17.25" x14ac:dyDescent="0.25">
      <c r="A1402" s="103"/>
      <c r="B1402" s="103"/>
      <c r="C1402" s="103"/>
      <c r="D1402" s="8"/>
      <c r="E1402" s="250"/>
      <c r="F1402" s="171" t="s">
        <v>324</v>
      </c>
      <c r="G1402" s="143"/>
      <c r="H1402" s="145"/>
    </row>
    <row r="1403" spans="1:8" ht="69" x14ac:dyDescent="0.25">
      <c r="A1403" s="103"/>
      <c r="B1403" s="103"/>
      <c r="C1403" s="103"/>
      <c r="D1403" s="8"/>
      <c r="E1403" s="250">
        <v>51018</v>
      </c>
      <c r="F1403" s="162" t="s">
        <v>546</v>
      </c>
      <c r="G1403" s="104"/>
      <c r="H1403" s="62">
        <f>+Աջափնյակ!H1403+Քաղաքապետարան!H1403+Ավան!H1403+Արաբկիր!H1403+Դավթաշեն!H1403+Էրեբունի!H1403+Կենտրոն!H1403+Մալաթիա!H1403+'Նոր Նորք'!H1403+'Նորք Մարաշ'!H1403+Նուբարաշեն!H1403+Շենգավիթ!H1403+Զեյթուն!H1403</f>
        <v>7680</v>
      </c>
    </row>
    <row r="1404" spans="1:8" ht="17.25" x14ac:dyDescent="0.25">
      <c r="A1404" s="103"/>
      <c r="B1404" s="103"/>
      <c r="C1404" s="103"/>
      <c r="D1404" s="8"/>
      <c r="E1404" s="250"/>
      <c r="F1404" s="69" t="s">
        <v>272</v>
      </c>
      <c r="G1404" s="104"/>
      <c r="H1404" s="31"/>
    </row>
    <row r="1405" spans="1:8" ht="69" x14ac:dyDescent="0.25">
      <c r="A1405" s="8"/>
      <c r="B1405" s="8"/>
      <c r="C1405" s="8"/>
      <c r="D1405" s="103"/>
      <c r="E1405" s="250"/>
      <c r="F1405" s="68" t="s">
        <v>547</v>
      </c>
      <c r="G1405" s="104"/>
      <c r="H1405" s="31"/>
    </row>
    <row r="1406" spans="1:8" ht="33" x14ac:dyDescent="0.25">
      <c r="A1406" s="8"/>
      <c r="B1406" s="8"/>
      <c r="C1406" s="8"/>
      <c r="D1406" s="103"/>
      <c r="E1406" s="250"/>
      <c r="F1406" s="27" t="s">
        <v>27</v>
      </c>
      <c r="G1406" s="104"/>
      <c r="H1406" s="31"/>
    </row>
    <row r="1407" spans="1:8" ht="18" thickBot="1" x14ac:dyDescent="0.3">
      <c r="A1407" s="8"/>
      <c r="B1407" s="8"/>
      <c r="C1407" s="8"/>
      <c r="D1407" s="8"/>
      <c r="E1407" s="250"/>
      <c r="F1407" s="105" t="s">
        <v>541</v>
      </c>
      <c r="G1407" s="106">
        <v>4729</v>
      </c>
      <c r="H1407" s="48">
        <f>+Աջափնյակ!H1407+Քաղաքապետարան!H1407+Ավան!H1407+Արաբկիր!H1407+Դավթաշեն!H1407+Էրեբունի!H1407+Կենտրոն!H1407+Մալաթիա!H1407+'Նոր Նորք'!H1407+'Նորք Մարաշ'!H1407+Նուբարաշեն!H1407+Շենգավիթ!H1407+Զեյթուն!H1407</f>
        <v>7680</v>
      </c>
    </row>
    <row r="1408" spans="1:8" ht="17.25" x14ac:dyDescent="0.25">
      <c r="A1408" s="8"/>
      <c r="B1408" s="8"/>
      <c r="C1408" s="8" t="s">
        <v>139</v>
      </c>
      <c r="D1408" s="8"/>
      <c r="E1408" s="250"/>
      <c r="F1408" s="229" t="s">
        <v>548</v>
      </c>
      <c r="G1408" s="313"/>
      <c r="H1408" s="74">
        <f>+Աջափնյակ!H1408+Քաղաքապետարան!H1408+Ավան!H1408+Արաբկիր!H1408+Դավթաշեն!H1408+Էրեբունի!H1408+Կենտրոն!H1408+Մալաթիա!H1408+'Նոր Նորք'!H1408+'Նորք Մարաշ'!H1408+Նուբարաշեն!H1408+Շենգավիթ!H1408+Զեյթուն!H1408</f>
        <v>9012118.8000000007</v>
      </c>
    </row>
    <row r="1409" spans="1:8" ht="18" thickBot="1" x14ac:dyDescent="0.3">
      <c r="A1409" s="8"/>
      <c r="B1409" s="8"/>
      <c r="C1409" s="8"/>
      <c r="D1409" s="8"/>
      <c r="E1409" s="250"/>
      <c r="F1409" s="233" t="s">
        <v>114</v>
      </c>
      <c r="G1409" s="139"/>
      <c r="H1409" s="37"/>
    </row>
    <row r="1410" spans="1:8" ht="17.25" x14ac:dyDescent="0.25">
      <c r="A1410" s="8"/>
      <c r="B1410" s="8"/>
      <c r="C1410" s="8"/>
      <c r="D1410" s="8"/>
      <c r="E1410" s="250"/>
      <c r="F1410" s="171" t="s">
        <v>319</v>
      </c>
      <c r="G1410" s="143"/>
      <c r="H1410" s="145"/>
    </row>
    <row r="1411" spans="1:8" ht="17.25" x14ac:dyDescent="0.25">
      <c r="A1411" s="8"/>
      <c r="B1411" s="8"/>
      <c r="C1411" s="8"/>
      <c r="D1411" s="6">
        <v>5044</v>
      </c>
      <c r="E1411" s="250"/>
      <c r="F1411" s="93" t="s">
        <v>549</v>
      </c>
      <c r="G1411" s="104"/>
      <c r="H1411" s="272">
        <f>+Աջափնյակ!H1411+Քաղաքապետարան!H1411+Ավան!H1411+Արաբկիր!H1411+Դավթաշեն!H1411+Էրեբունի!H1411+Կենտրոն!H1411+Մալաթիա!H1411+'Նոր Նորք'!H1411+'Նորք Մարաշ'!H1411+Նուբարաշեն!H1411+Շենգավիթ!H1411+Զեյթուն!H1411</f>
        <v>9012118.8000000007</v>
      </c>
    </row>
    <row r="1412" spans="1:8" ht="17.25" x14ac:dyDescent="0.25">
      <c r="A1412" s="8"/>
      <c r="B1412" s="8"/>
      <c r="C1412" s="8"/>
      <c r="D1412" s="8"/>
      <c r="E1412" s="250"/>
      <c r="F1412" s="69" t="s">
        <v>321</v>
      </c>
      <c r="G1412" s="104"/>
      <c r="H1412" s="31"/>
    </row>
    <row r="1413" spans="1:8" ht="17.25" x14ac:dyDescent="0.25">
      <c r="A1413" s="8"/>
      <c r="B1413" s="8"/>
      <c r="C1413" s="8"/>
      <c r="D1413" s="8"/>
      <c r="E1413" s="250"/>
      <c r="F1413" s="68" t="s">
        <v>550</v>
      </c>
      <c r="G1413" s="104"/>
      <c r="H1413" s="31"/>
    </row>
    <row r="1414" spans="1:8" ht="17.25" x14ac:dyDescent="0.25">
      <c r="A1414" s="8"/>
      <c r="B1414" s="8"/>
      <c r="C1414" s="8"/>
      <c r="D1414" s="8"/>
      <c r="E1414" s="250"/>
      <c r="F1414" s="69" t="s">
        <v>108</v>
      </c>
      <c r="G1414" s="104"/>
      <c r="H1414" s="31"/>
    </row>
    <row r="1415" spans="1:8" ht="107.25" customHeight="1" thickBot="1" x14ac:dyDescent="0.3">
      <c r="A1415" s="8"/>
      <c r="B1415" s="8"/>
      <c r="C1415" s="8"/>
      <c r="D1415" s="8"/>
      <c r="E1415" s="250"/>
      <c r="F1415" s="116" t="s">
        <v>551</v>
      </c>
      <c r="G1415" s="106"/>
      <c r="H1415" s="48"/>
    </row>
    <row r="1416" spans="1:8" ht="17.25" x14ac:dyDescent="0.25">
      <c r="A1416" s="8"/>
      <c r="B1416" s="8"/>
      <c r="C1416" s="8"/>
      <c r="D1416" s="8"/>
      <c r="E1416" s="250"/>
      <c r="F1416" s="171" t="s">
        <v>324</v>
      </c>
      <c r="G1416" s="143"/>
      <c r="H1416" s="145"/>
    </row>
    <row r="1417" spans="1:8" ht="17.25" x14ac:dyDescent="0.25">
      <c r="A1417" s="8"/>
      <c r="B1417" s="8"/>
      <c r="C1417" s="8"/>
      <c r="D1417" s="8"/>
      <c r="E1417" s="250">
        <v>51019</v>
      </c>
      <c r="F1417" s="162" t="s">
        <v>552</v>
      </c>
      <c r="G1417" s="104"/>
      <c r="H1417" s="62">
        <f>+Աջափնյակ!H1417+Քաղաքապետարան!H1417+Ավան!H1417+Արաբկիր!H1417+Դավթաշեն!H1417+Էրեբունի!H1417+Կենտրոն!H1417+Մալաթիա!H1417+'Նոր Նորք'!H1417+'Նորք Մարաշ'!H1417+Նուբարաշեն!H1417+Շենգավիթ!H1417+Զեյթուն!H1417</f>
        <v>9012118.8000000007</v>
      </c>
    </row>
    <row r="1418" spans="1:8" ht="17.25" x14ac:dyDescent="0.25">
      <c r="A1418" s="8"/>
      <c r="B1418" s="8"/>
      <c r="C1418" s="8"/>
      <c r="D1418" s="8"/>
      <c r="E1418" s="250"/>
      <c r="F1418" s="69" t="s">
        <v>272</v>
      </c>
      <c r="G1418" s="104"/>
      <c r="H1418" s="31"/>
    </row>
    <row r="1419" spans="1:8" ht="86.25" x14ac:dyDescent="0.25">
      <c r="A1419" s="8"/>
      <c r="B1419" s="8"/>
      <c r="C1419" s="8"/>
      <c r="D1419" s="8"/>
      <c r="E1419" s="250"/>
      <c r="F1419" s="68" t="s">
        <v>553</v>
      </c>
      <c r="G1419" s="104"/>
      <c r="H1419" s="31"/>
    </row>
    <row r="1420" spans="1:8" ht="33" x14ac:dyDescent="0.25">
      <c r="A1420" s="8"/>
      <c r="B1420" s="8"/>
      <c r="C1420" s="8"/>
      <c r="D1420" s="8"/>
      <c r="E1420" s="250"/>
      <c r="F1420" s="27" t="s">
        <v>27</v>
      </c>
      <c r="G1420" s="104"/>
      <c r="H1420" s="31"/>
    </row>
    <row r="1421" spans="1:8" ht="33.75" thickBot="1" x14ac:dyDescent="0.3">
      <c r="A1421" s="8"/>
      <c r="B1421" s="8"/>
      <c r="C1421" s="8"/>
      <c r="D1421" s="8"/>
      <c r="E1421" s="250"/>
      <c r="F1421" s="85" t="s">
        <v>164</v>
      </c>
      <c r="G1421" s="106" t="s">
        <v>74</v>
      </c>
      <c r="H1421" s="48">
        <f>+Աջափնյակ!H1421+Քաղաքապետարան!H1421+Ավան!H1421+Արաբկիր!H1421+Դավթաշեն!H1421+Էրեբունի!H1421+Կենտրոն!H1421+Մալաթիա!H1421+'Նոր Նորք'!H1421+'Նորք Մարաշ'!H1421+Նուբարաշեն!H1421+Շենգավիթ!H1421+Զեյթուն!H1421</f>
        <v>9012118.8000000007</v>
      </c>
    </row>
    <row r="1422" spans="1:8" ht="17.25" x14ac:dyDescent="0.25">
      <c r="A1422" s="8"/>
      <c r="B1422" s="8" t="s">
        <v>139</v>
      </c>
      <c r="C1422" s="8"/>
      <c r="D1422" s="8"/>
      <c r="E1422" s="250"/>
      <c r="F1422" s="229" t="s">
        <v>554</v>
      </c>
      <c r="G1422" s="313"/>
      <c r="H1422" s="74">
        <f>+Աջափնյակ!H1422+Քաղաքապետարան!H1422+Ավան!H1422+Արաբկիր!H1422+Դավթաշեն!H1422+Էրեբունի!H1422+Կենտրոն!H1422+Մալաթիա!H1422+'Նոր Նորք'!H1422+'Նորք Մարաշ'!H1422+Նուբարաշեն!H1422+Շենգավիթ!H1422+Զեյթուն!H1422</f>
        <v>11883585.299999999</v>
      </c>
    </row>
    <row r="1423" spans="1:8" ht="17.25" x14ac:dyDescent="0.25">
      <c r="A1423" s="8"/>
      <c r="B1423" s="8"/>
      <c r="C1423" s="8"/>
      <c r="D1423" s="8"/>
      <c r="E1423" s="250"/>
      <c r="F1423" s="235" t="s">
        <v>114</v>
      </c>
      <c r="G1423" s="104"/>
      <c r="H1423" s="76"/>
    </row>
    <row r="1424" spans="1:8" ht="17.25" x14ac:dyDescent="0.25">
      <c r="A1424" s="8"/>
      <c r="B1424" s="8"/>
      <c r="C1424" s="8" t="s">
        <v>11</v>
      </c>
      <c r="D1424" s="8"/>
      <c r="E1424" s="250"/>
      <c r="F1424" s="230" t="s">
        <v>555</v>
      </c>
      <c r="G1424" s="104"/>
      <c r="H1424" s="76">
        <f>+Աջափնյակ!H1424+Քաղաքապետարան!H1424+Ավան!H1424+Արաբկիր!H1424+Դավթաշեն!H1424+Էրեբունի!H1424+Կենտրոն!H1424+Մալաթիա!H1424+'Նոր Նորք'!H1424+'Նորք Մարաշ'!H1424+Նուբարաշեն!H1424+Շենգավիթ!H1424+Զեյթուն!H1424</f>
        <v>11516670.799999999</v>
      </c>
    </row>
    <row r="1425" spans="1:8" ht="18" thickBot="1" x14ac:dyDescent="0.3">
      <c r="A1425" s="8"/>
      <c r="B1425" s="8"/>
      <c r="C1425" s="8"/>
      <c r="D1425" s="8"/>
      <c r="E1425" s="250"/>
      <c r="F1425" s="233" t="s">
        <v>114</v>
      </c>
      <c r="G1425" s="139"/>
      <c r="H1425" s="133"/>
    </row>
    <row r="1426" spans="1:8" ht="17.25" x14ac:dyDescent="0.25">
      <c r="A1426" s="103"/>
      <c r="B1426" s="103"/>
      <c r="C1426" s="103"/>
      <c r="D1426" s="8"/>
      <c r="E1426" s="250"/>
      <c r="F1426" s="171" t="s">
        <v>319</v>
      </c>
      <c r="G1426" s="143"/>
      <c r="H1426" s="287"/>
    </row>
    <row r="1427" spans="1:8" ht="17.25" x14ac:dyDescent="0.25">
      <c r="A1427" s="8"/>
      <c r="B1427" s="8"/>
      <c r="C1427" s="8"/>
      <c r="D1427" s="6">
        <v>5044</v>
      </c>
      <c r="E1427" s="250"/>
      <c r="F1427" s="93" t="s">
        <v>549</v>
      </c>
      <c r="G1427" s="104"/>
      <c r="H1427" s="272">
        <f>+Աջափնյակ!H1427+Քաղաքապետարան!H1427+Ավան!H1427+Արաբկիր!H1427+Դավթաշեն!H1427+Էրեբունի!H1427+Կենտրոն!H1427+Մալաթիա!H1427+'Նոր Նորք'!H1427+'Նորք Մարաշ'!H1427+Նուբարաշեն!H1427+Շենգավիթ!H1427+Զեյթուն!H1427</f>
        <v>11516670.799999999</v>
      </c>
    </row>
    <row r="1428" spans="1:8" ht="17.25" x14ac:dyDescent="0.25">
      <c r="A1428" s="8"/>
      <c r="B1428" s="8"/>
      <c r="C1428" s="8"/>
      <c r="D1428" s="8"/>
      <c r="E1428" s="250"/>
      <c r="F1428" s="69" t="s">
        <v>321</v>
      </c>
      <c r="G1428" s="104"/>
      <c r="H1428" s="31"/>
    </row>
    <row r="1429" spans="1:8" ht="17.25" x14ac:dyDescent="0.25">
      <c r="A1429" s="8"/>
      <c r="B1429" s="8"/>
      <c r="C1429" s="8"/>
      <c r="D1429" s="8"/>
      <c r="E1429" s="250"/>
      <c r="F1429" s="68" t="s">
        <v>550</v>
      </c>
      <c r="G1429" s="104"/>
      <c r="H1429" s="31"/>
    </row>
    <row r="1430" spans="1:8" ht="17.25" x14ac:dyDescent="0.25">
      <c r="A1430" s="8"/>
      <c r="B1430" s="8"/>
      <c r="C1430" s="8"/>
      <c r="D1430" s="8"/>
      <c r="E1430" s="250"/>
      <c r="F1430" s="69" t="s">
        <v>108</v>
      </c>
      <c r="G1430" s="104"/>
      <c r="H1430" s="31"/>
    </row>
    <row r="1431" spans="1:8" ht="110.25" customHeight="1" thickBot="1" x14ac:dyDescent="0.3">
      <c r="A1431" s="8"/>
      <c r="B1431" s="8"/>
      <c r="C1431" s="8"/>
      <c r="D1431" s="8"/>
      <c r="E1431" s="250"/>
      <c r="F1431" s="116" t="s">
        <v>551</v>
      </c>
      <c r="G1431" s="106"/>
      <c r="H1431" s="48"/>
    </row>
    <row r="1432" spans="1:8" ht="17.25" x14ac:dyDescent="0.25">
      <c r="A1432" s="8"/>
      <c r="B1432" s="8"/>
      <c r="C1432" s="8"/>
      <c r="D1432" s="8"/>
      <c r="E1432" s="250">
        <v>51020</v>
      </c>
      <c r="F1432" s="236" t="s">
        <v>556</v>
      </c>
      <c r="G1432" s="143"/>
      <c r="H1432" s="283">
        <f>+Աջափնյակ!H1432+Քաղաքապետարան!H1432+Ավան!H1432+Արաբկիր!H1432+Դավթաշեն!H1432+Էրեբունի!H1432+Կենտրոն!H1432+Մալաթիա!H1432+'Նոր Նորք'!H1432+'Նորք Մարաշ'!H1432+Նուբարաշեն!H1432+Շենգավիթ!H1432+Զեյթուն!H1432</f>
        <v>11189144.699999999</v>
      </c>
    </row>
    <row r="1433" spans="1:8" ht="17.25" x14ac:dyDescent="0.25">
      <c r="A1433" s="8"/>
      <c r="B1433" s="8"/>
      <c r="C1433" s="8"/>
      <c r="D1433" s="8"/>
      <c r="E1433" s="250"/>
      <c r="F1433" s="167" t="s">
        <v>272</v>
      </c>
      <c r="G1433" s="104"/>
      <c r="H1433" s="31"/>
    </row>
    <row r="1434" spans="1:8" ht="86.25" x14ac:dyDescent="0.25">
      <c r="A1434" s="8"/>
      <c r="B1434" s="8"/>
      <c r="C1434" s="8"/>
      <c r="D1434" s="8"/>
      <c r="E1434" s="250"/>
      <c r="F1434" s="68" t="s">
        <v>557</v>
      </c>
      <c r="G1434" s="104"/>
      <c r="H1434" s="31"/>
    </row>
    <row r="1435" spans="1:8" ht="34.5" x14ac:dyDescent="0.25">
      <c r="A1435" s="8"/>
      <c r="B1435" s="8"/>
      <c r="C1435" s="8"/>
      <c r="D1435" s="8"/>
      <c r="E1435" s="250"/>
      <c r="F1435" s="168" t="s">
        <v>27</v>
      </c>
      <c r="G1435" s="104"/>
      <c r="H1435" s="31"/>
    </row>
    <row r="1436" spans="1:8" ht="33.75" thickBot="1" x14ac:dyDescent="0.3">
      <c r="A1436" s="8"/>
      <c r="B1436" s="8"/>
      <c r="C1436" s="8"/>
      <c r="D1436" s="8"/>
      <c r="E1436" s="250"/>
      <c r="F1436" s="218" t="s">
        <v>164</v>
      </c>
      <c r="G1436" s="106" t="s">
        <v>74</v>
      </c>
      <c r="H1436" s="48">
        <f>+Աջափնյակ!H1436+Քաղաքապետարան!H1436+Ավան!H1436+Արաբկիր!H1436+Դավթաշեն!H1436+Էրեբունի!H1436+Կենտրոն!H1436+Մալաթիա!H1436+'Նոր Նորք'!H1436+'Նորք Մարաշ'!H1436+Նուբարաշեն!H1436+Շենգավիթ!H1436+Զեյթուն!H1436</f>
        <v>11189144.699999999</v>
      </c>
    </row>
    <row r="1437" spans="1:8" ht="17.25" x14ac:dyDescent="0.25">
      <c r="A1437" s="8"/>
      <c r="B1437" s="8"/>
      <c r="C1437" s="8"/>
      <c r="D1437" s="8"/>
      <c r="E1437" s="250"/>
      <c r="F1437" s="166" t="s">
        <v>324</v>
      </c>
      <c r="G1437" s="143"/>
      <c r="H1437" s="145"/>
    </row>
    <row r="1438" spans="1:8" ht="51.75" x14ac:dyDescent="0.25">
      <c r="A1438" s="8"/>
      <c r="B1438" s="8"/>
      <c r="C1438" s="8"/>
      <c r="D1438" s="8"/>
      <c r="E1438" s="250">
        <v>51021</v>
      </c>
      <c r="F1438" s="162" t="s">
        <v>558</v>
      </c>
      <c r="G1438" s="104"/>
      <c r="H1438" s="62">
        <f>+Աջափնյակ!H1438+Քաղաքապետարան!H1438+Ավան!H1438+Արաբկիր!H1438+Դավթաշեն!H1438+Էրեբունի!H1438+Կենտրոն!H1438+Մալաթիա!H1438+'Նոր Նորք'!H1438+'Նորք Մարաշ'!H1438+Նուբարաշեն!H1438+Շենգավիթ!H1438+Զեյթուն!H1438</f>
        <v>327526.09999999998</v>
      </c>
    </row>
    <row r="1439" spans="1:8" ht="17.25" x14ac:dyDescent="0.25">
      <c r="A1439" s="8"/>
      <c r="B1439" s="8"/>
      <c r="C1439" s="8"/>
      <c r="D1439" s="8"/>
      <c r="E1439" s="250"/>
      <c r="F1439" s="167" t="s">
        <v>272</v>
      </c>
      <c r="G1439" s="104"/>
      <c r="H1439" s="31"/>
    </row>
    <row r="1440" spans="1:8" ht="51.75" x14ac:dyDescent="0.25">
      <c r="A1440" s="8"/>
      <c r="B1440" s="8"/>
      <c r="C1440" s="8"/>
      <c r="D1440" s="8"/>
      <c r="E1440" s="250"/>
      <c r="F1440" s="114" t="s">
        <v>559</v>
      </c>
      <c r="G1440" s="104"/>
      <c r="H1440" s="31"/>
    </row>
    <row r="1441" spans="1:8" ht="34.5" x14ac:dyDescent="0.25">
      <c r="A1441" s="8"/>
      <c r="B1441" s="8"/>
      <c r="C1441" s="8"/>
      <c r="D1441" s="8"/>
      <c r="E1441" s="250"/>
      <c r="F1441" s="41" t="s">
        <v>27</v>
      </c>
      <c r="G1441" s="104"/>
      <c r="H1441" s="31"/>
    </row>
    <row r="1442" spans="1:8" ht="18" thickBot="1" x14ac:dyDescent="0.3">
      <c r="A1442" s="8"/>
      <c r="B1442" s="8"/>
      <c r="C1442" s="8"/>
      <c r="D1442" s="8"/>
      <c r="E1442" s="250"/>
      <c r="F1442" s="105" t="s">
        <v>541</v>
      </c>
      <c r="G1442" s="106">
        <v>4729</v>
      </c>
      <c r="H1442" s="48">
        <f>+Աջափնյակ!H1442+Քաղաքապետարան!H1442+Ավան!H1442+Արաբկիր!H1442+Դավթաշեն!H1442+Էրեբունի!H1442+Կենտրոն!H1442+Մալաթիա!H1442+'Նոր Նորք'!H1442+'Նորք Մարաշ'!H1442+Նուբարաշեն!H1442+Շենգավիթ!H1442+Զեյթուն!H1442</f>
        <v>327526.09999999998</v>
      </c>
    </row>
    <row r="1443" spans="1:8" ht="17.25" x14ac:dyDescent="0.25">
      <c r="A1443" s="8"/>
      <c r="B1443" s="8"/>
      <c r="C1443" s="8" t="s">
        <v>139</v>
      </c>
      <c r="D1443" s="8"/>
      <c r="E1443" s="250"/>
      <c r="F1443" s="229" t="s">
        <v>561</v>
      </c>
      <c r="G1443" s="313"/>
      <c r="H1443" s="74">
        <f>+Աջափնյակ!H1443+Քաղաքապետարան!H1443+Ավան!H1443+Արաբկիր!H1443+Դավթաշեն!H1443+Էրեբունի!H1443+Կենտրոն!H1443+Մալաթիա!H1443+'Նոր Նորք'!H1443+'Նորք Մարաշ'!H1443+Նուբարաշեն!H1443+Շենգավիթ!H1443+Զեյթուն!H1443</f>
        <v>366914.5</v>
      </c>
    </row>
    <row r="1444" spans="1:8" ht="18" thickBot="1" x14ac:dyDescent="0.3">
      <c r="A1444" s="8"/>
      <c r="B1444" s="8"/>
      <c r="C1444" s="8"/>
      <c r="D1444" s="8"/>
      <c r="E1444" s="250"/>
      <c r="F1444" s="233" t="s">
        <v>114</v>
      </c>
      <c r="G1444" s="139"/>
      <c r="H1444" s="37"/>
    </row>
    <row r="1445" spans="1:8" ht="17.25" x14ac:dyDescent="0.25">
      <c r="A1445" s="8"/>
      <c r="B1445" s="8"/>
      <c r="C1445" s="8"/>
      <c r="D1445" s="8"/>
      <c r="E1445" s="250"/>
      <c r="F1445" s="171" t="s">
        <v>319</v>
      </c>
      <c r="G1445" s="143"/>
      <c r="H1445" s="145"/>
    </row>
    <row r="1446" spans="1:8" ht="17.25" x14ac:dyDescent="0.25">
      <c r="A1446" s="8"/>
      <c r="B1446" s="8"/>
      <c r="C1446" s="8"/>
      <c r="D1446" s="6">
        <v>5044</v>
      </c>
      <c r="E1446" s="250"/>
      <c r="F1446" s="93" t="s">
        <v>549</v>
      </c>
      <c r="G1446" s="104"/>
      <c r="H1446" s="272">
        <f>+Աջափնյակ!H1446+Քաղաքապետարան!H1446+Ավան!H1446+Արաբկիր!H1446+Դավթաշեն!H1446+Էրեբունի!H1446+Կենտրոն!H1446+Մալաթիա!H1446+'Նոր Նորք'!H1446+'Նորք Մարաշ'!H1446+Նուբարաշեն!H1446+Շենգավիթ!H1446+Զեյթուն!H1446</f>
        <v>366914.5</v>
      </c>
    </row>
    <row r="1447" spans="1:8" ht="17.25" x14ac:dyDescent="0.25">
      <c r="A1447" s="8"/>
      <c r="B1447" s="8"/>
      <c r="C1447" s="8"/>
      <c r="D1447" s="8"/>
      <c r="E1447" s="250"/>
      <c r="F1447" s="69" t="s">
        <v>321</v>
      </c>
      <c r="G1447" s="104"/>
      <c r="H1447" s="31"/>
    </row>
    <row r="1448" spans="1:8" ht="17.25" x14ac:dyDescent="0.25">
      <c r="A1448" s="8"/>
      <c r="B1448" s="8"/>
      <c r="C1448" s="8"/>
      <c r="D1448" s="8"/>
      <c r="E1448" s="250"/>
      <c r="F1448" s="68" t="s">
        <v>550</v>
      </c>
      <c r="G1448" s="104"/>
      <c r="H1448" s="31"/>
    </row>
    <row r="1449" spans="1:8" ht="17.25" x14ac:dyDescent="0.25">
      <c r="A1449" s="8"/>
      <c r="B1449" s="8"/>
      <c r="C1449" s="8"/>
      <c r="D1449" s="8"/>
      <c r="E1449" s="250"/>
      <c r="F1449" s="69" t="s">
        <v>108</v>
      </c>
      <c r="G1449" s="104"/>
      <c r="H1449" s="31"/>
    </row>
    <row r="1450" spans="1:8" ht="104.25" thickBot="1" x14ac:dyDescent="0.3">
      <c r="A1450" s="8"/>
      <c r="B1450" s="8"/>
      <c r="C1450" s="8"/>
      <c r="D1450" s="8"/>
      <c r="E1450" s="250"/>
      <c r="F1450" s="116" t="s">
        <v>551</v>
      </c>
      <c r="G1450" s="106"/>
      <c r="H1450" s="48"/>
    </row>
    <row r="1451" spans="1:8" ht="17.25" x14ac:dyDescent="0.25">
      <c r="A1451" s="8"/>
      <c r="B1451" s="8"/>
      <c r="C1451" s="8"/>
      <c r="D1451" s="8"/>
      <c r="E1451" s="250"/>
      <c r="F1451" s="171" t="s">
        <v>324</v>
      </c>
      <c r="G1451" s="143"/>
      <c r="H1451" s="145"/>
    </row>
    <row r="1452" spans="1:8" ht="17.25" x14ac:dyDescent="0.25">
      <c r="A1452" s="8"/>
      <c r="B1452" s="8"/>
      <c r="C1452" s="8"/>
      <c r="D1452" s="8"/>
      <c r="E1452" s="250">
        <v>51022</v>
      </c>
      <c r="F1452" s="162" t="s">
        <v>562</v>
      </c>
      <c r="G1452" s="104"/>
      <c r="H1452" s="62">
        <f>+Աջափնյակ!H1452+Քաղաքապետարան!H1452+Ավան!H1452+Արաբկիր!H1452+Դավթաշեն!H1452+Էրեբունի!H1452+Կենտրոն!H1452+Մալաթիա!H1452+'Նոր Նորք'!H1452+'Նորք Մարաշ'!H1452+Նուբարաշեն!H1452+Շենգավիթ!H1452+Զեյթուն!H1452</f>
        <v>366914.5</v>
      </c>
    </row>
    <row r="1453" spans="1:8" ht="17.25" x14ac:dyDescent="0.25">
      <c r="A1453" s="8"/>
      <c r="B1453" s="8"/>
      <c r="C1453" s="8"/>
      <c r="D1453" s="8"/>
      <c r="E1453" s="250"/>
      <c r="F1453" s="167" t="s">
        <v>272</v>
      </c>
      <c r="G1453" s="104"/>
      <c r="H1453" s="31"/>
    </row>
    <row r="1454" spans="1:8" ht="86.25" x14ac:dyDescent="0.25">
      <c r="A1454" s="8"/>
      <c r="B1454" s="8"/>
      <c r="C1454" s="8"/>
      <c r="D1454" s="8"/>
      <c r="E1454" s="250"/>
      <c r="F1454" s="114" t="s">
        <v>563</v>
      </c>
      <c r="G1454" s="104"/>
      <c r="H1454" s="31"/>
    </row>
    <row r="1455" spans="1:8" ht="34.5" x14ac:dyDescent="0.25">
      <c r="A1455" s="8"/>
      <c r="B1455" s="8"/>
      <c r="C1455" s="8"/>
      <c r="D1455" s="8"/>
      <c r="E1455" s="250"/>
      <c r="F1455" s="41" t="s">
        <v>27</v>
      </c>
      <c r="G1455" s="104"/>
      <c r="H1455" s="31"/>
    </row>
    <row r="1456" spans="1:8" ht="33.75" thickBot="1" x14ac:dyDescent="0.3">
      <c r="A1456" s="8"/>
      <c r="B1456" s="8"/>
      <c r="C1456" s="8"/>
      <c r="D1456" s="8"/>
      <c r="E1456" s="250"/>
      <c r="F1456" s="85" t="s">
        <v>164</v>
      </c>
      <c r="G1456" s="106" t="s">
        <v>74</v>
      </c>
      <c r="H1456" s="48">
        <f>+Աջափնյակ!H1456+Քաղաքապետարան!H1456+Ավան!H1456+Արաբկիր!H1456+Դավթաշեն!H1456+Էրեբունի!H1456+Կենտրոն!H1456+Մալաթիա!H1456+'Նոր Նորք'!H1456+'Նորք Մարաշ'!H1456+Նուբարաշեն!H1456+Շենգավիթ!H1456+Զեյթուն!H1456</f>
        <v>366914.5</v>
      </c>
    </row>
    <row r="1457" spans="1:8" ht="34.5" x14ac:dyDescent="0.25">
      <c r="A1457" s="8"/>
      <c r="B1457" s="8" t="s">
        <v>112</v>
      </c>
      <c r="C1457" s="8"/>
      <c r="D1457" s="8"/>
      <c r="E1457" s="250"/>
      <c r="F1457" s="229" t="s">
        <v>564</v>
      </c>
      <c r="G1457" s="313"/>
      <c r="H1457" s="74">
        <f>+Աջափնյակ!H1457+Քաղաքապետարան!H1457+Ավան!H1457+Արաբկիր!H1457+Դավթաշեն!H1457+Էրեբունի!H1457+Կենտրոն!H1457+Մալաթիա!H1457+'Նոր Նորք'!H1457+'Նորք Մարաշ'!H1457+Նուբարաշեն!H1457+Շենգավիթ!H1457+Զեյթուն!H1457</f>
        <v>7118597.2999999998</v>
      </c>
    </row>
    <row r="1458" spans="1:8" ht="17.25" x14ac:dyDescent="0.25">
      <c r="A1458" s="8"/>
      <c r="B1458" s="8"/>
      <c r="C1458" s="8"/>
      <c r="D1458" s="8"/>
      <c r="E1458" s="250"/>
      <c r="F1458" s="235" t="s">
        <v>114</v>
      </c>
      <c r="G1458" s="104"/>
      <c r="H1458" s="76"/>
    </row>
    <row r="1459" spans="1:8" ht="17.25" x14ac:dyDescent="0.25">
      <c r="A1459" s="8"/>
      <c r="B1459" s="8"/>
      <c r="C1459" s="8" t="s">
        <v>11</v>
      </c>
      <c r="D1459" s="8"/>
      <c r="E1459" s="250"/>
      <c r="F1459" s="230" t="s">
        <v>565</v>
      </c>
      <c r="G1459" s="104"/>
      <c r="H1459" s="76">
        <f>+Աջափնյակ!H1459+Քաղաքապետարան!H1459+Ավան!H1459+Արաբկիր!H1459+Դավթաշեն!H1459+Էրեբունի!H1459+Կենտրոն!H1459+Մալաթիա!H1459+'Նոր Նորք'!H1459+'Նորք Մարաշ'!H1459+Նուբարաշեն!H1459+Շենգավիթ!H1459+Զեյթուն!H1459</f>
        <v>7118597.2999999998</v>
      </c>
    </row>
    <row r="1460" spans="1:8" ht="18" thickBot="1" x14ac:dyDescent="0.3">
      <c r="A1460" s="8"/>
      <c r="B1460" s="8"/>
      <c r="C1460" s="8"/>
      <c r="D1460" s="8"/>
      <c r="E1460" s="250"/>
      <c r="F1460" s="233" t="s">
        <v>114</v>
      </c>
      <c r="G1460" s="139"/>
      <c r="H1460" s="37"/>
    </row>
    <row r="1461" spans="1:8" ht="17.25" x14ac:dyDescent="0.25">
      <c r="A1461" s="8"/>
      <c r="B1461" s="8"/>
      <c r="C1461" s="8"/>
      <c r="D1461" s="8"/>
      <c r="E1461" s="250"/>
      <c r="F1461" s="171" t="s">
        <v>319</v>
      </c>
      <c r="G1461" s="143"/>
      <c r="H1461" s="145"/>
    </row>
    <row r="1462" spans="1:8" ht="17.25" x14ac:dyDescent="0.25">
      <c r="A1462" s="8"/>
      <c r="B1462" s="8"/>
      <c r="C1462" s="8"/>
      <c r="D1462" s="6">
        <v>5045</v>
      </c>
      <c r="E1462" s="250"/>
      <c r="F1462" s="161" t="s">
        <v>566</v>
      </c>
      <c r="G1462" s="104"/>
      <c r="H1462" s="272">
        <f>+Աջափնյակ!H1462+Քաղաքապետարան!H1462+Ավան!H1462+Արաբկիր!H1462+Դավթաշեն!H1462+Էրեբունի!H1462+Կենտրոն!H1462+Մալաթիա!H1462+'Նոր Նորք'!H1462+'Նորք Մարաշ'!H1462+Նուբարաշեն!H1462+Շենգավիթ!H1462+Զեյթուն!H1462</f>
        <v>7118597.2999999998</v>
      </c>
    </row>
    <row r="1463" spans="1:8" ht="17.25" x14ac:dyDescent="0.25">
      <c r="A1463" s="8"/>
      <c r="B1463" s="8"/>
      <c r="C1463" s="8"/>
      <c r="D1463" s="8"/>
      <c r="E1463" s="250"/>
      <c r="F1463" s="69" t="s">
        <v>321</v>
      </c>
      <c r="G1463" s="104"/>
      <c r="H1463" s="31"/>
    </row>
    <row r="1464" spans="1:8" ht="86.25" x14ac:dyDescent="0.25">
      <c r="A1464" s="8"/>
      <c r="B1464" s="8"/>
      <c r="C1464" s="8"/>
      <c r="D1464" s="8"/>
      <c r="E1464" s="250"/>
      <c r="F1464" s="168" t="s">
        <v>567</v>
      </c>
      <c r="G1464" s="104"/>
      <c r="H1464" s="31"/>
    </row>
    <row r="1465" spans="1:8" ht="17.25" x14ac:dyDescent="0.25">
      <c r="A1465" s="8"/>
      <c r="B1465" s="8"/>
      <c r="C1465" s="8"/>
      <c r="D1465" s="8"/>
      <c r="E1465" s="250"/>
      <c r="F1465" s="69" t="s">
        <v>108</v>
      </c>
      <c r="G1465" s="104"/>
      <c r="H1465" s="31"/>
    </row>
    <row r="1466" spans="1:8" ht="69.75" thickBot="1" x14ac:dyDescent="0.3">
      <c r="A1466" s="8"/>
      <c r="B1466" s="8"/>
      <c r="C1466" s="8"/>
      <c r="D1466" s="8"/>
      <c r="E1466" s="250"/>
      <c r="F1466" s="95" t="s">
        <v>568</v>
      </c>
      <c r="G1466" s="106"/>
      <c r="H1466" s="48"/>
    </row>
    <row r="1467" spans="1:8" ht="17.25" x14ac:dyDescent="0.25">
      <c r="A1467" s="8"/>
      <c r="B1467" s="8"/>
      <c r="C1467" s="8"/>
      <c r="D1467" s="8"/>
      <c r="E1467" s="250"/>
      <c r="F1467" s="171" t="s">
        <v>324</v>
      </c>
      <c r="G1467" s="143"/>
      <c r="H1467" s="145"/>
    </row>
    <row r="1468" spans="1:8" ht="17.25" x14ac:dyDescent="0.25">
      <c r="A1468" s="8"/>
      <c r="B1468" s="8"/>
      <c r="C1468" s="8"/>
      <c r="D1468" s="8"/>
      <c r="E1468" s="250">
        <v>50056</v>
      </c>
      <c r="F1468" s="162" t="s">
        <v>566</v>
      </c>
      <c r="G1468" s="104"/>
      <c r="H1468" s="62">
        <f>+Աջափնյակ!H1468+Քաղաքապետարան!H1468+Ավան!H1468+Արաբկիր!H1468+Դավթաշեն!H1468+Էրեբունի!H1468+Կենտրոն!H1468+Մալաթիա!H1468+'Նոր Նորք'!H1468+'Նորք Մարաշ'!H1468+Նուբարաշեն!H1468+Շենգավիթ!H1468+Զեյթուն!H1468</f>
        <v>6804551.7999999998</v>
      </c>
    </row>
    <row r="1469" spans="1:8" ht="17.25" x14ac:dyDescent="0.25">
      <c r="A1469" s="8"/>
      <c r="B1469" s="8"/>
      <c r="C1469" s="8"/>
      <c r="D1469" s="8"/>
      <c r="E1469" s="250"/>
      <c r="F1469" s="69" t="s">
        <v>272</v>
      </c>
      <c r="G1469" s="104"/>
      <c r="H1469" s="31"/>
    </row>
    <row r="1470" spans="1:8" ht="56.25" customHeight="1" x14ac:dyDescent="0.25">
      <c r="A1470" s="8"/>
      <c r="B1470" s="8"/>
      <c r="C1470" s="8"/>
      <c r="D1470" s="8"/>
      <c r="E1470" s="250"/>
      <c r="F1470" s="114" t="s">
        <v>708</v>
      </c>
      <c r="G1470" s="104"/>
      <c r="H1470" s="31"/>
    </row>
    <row r="1471" spans="1:8" ht="33" x14ac:dyDescent="0.25">
      <c r="A1471" s="8"/>
      <c r="B1471" s="8"/>
      <c r="C1471" s="8"/>
      <c r="D1471" s="8"/>
      <c r="E1471" s="250"/>
      <c r="F1471" s="27" t="s">
        <v>27</v>
      </c>
      <c r="G1471" s="104"/>
      <c r="H1471" s="31"/>
    </row>
    <row r="1472" spans="1:8" ht="17.25" x14ac:dyDescent="0.25">
      <c r="A1472" s="8"/>
      <c r="B1472" s="8"/>
      <c r="C1472" s="8"/>
      <c r="D1472" s="8"/>
      <c r="E1472" s="250"/>
      <c r="F1472" s="32" t="s">
        <v>837</v>
      </c>
      <c r="G1472" s="104">
        <v>4212</v>
      </c>
      <c r="H1472" s="31">
        <f>+Աջափնյակ!H1472+Քաղաքապետարան!H1472+Ավան!H1472+Արաբկիր!H1472+Դավթաշեն!H1472+Էրեբունի!H1472+Կենտրոն!H1472+Մալաթիա!H1472+'Նոր Նորք'!H1472+'Նորք Մարաշ'!H1472+Նուբարաշեն!H1472+Շենգավիթ!H1472+Զեյթուն!H1472</f>
        <v>7929.2</v>
      </c>
    </row>
    <row r="1473" spans="1:8" ht="33.75" thickBot="1" x14ac:dyDescent="0.3">
      <c r="A1473" s="8"/>
      <c r="B1473" s="8"/>
      <c r="C1473" s="8"/>
      <c r="D1473" s="8"/>
      <c r="E1473" s="250"/>
      <c r="F1473" s="85" t="s">
        <v>164</v>
      </c>
      <c r="G1473" s="106" t="s">
        <v>74</v>
      </c>
      <c r="H1473" s="48">
        <f>+Աջափնյակ!H1473+Քաղաքապետարան!H1473+Ավան!H1473+Արաբկիր!H1473+Դավթաշեն!H1473+Էրեբունի!H1473+Կենտրոն!H1473+Մալաթիա!H1473+'Նոր Նորք'!H1473+'Նորք Մարաշ'!H1473+Նուբարաշեն!H1473+Շենգավիթ!H1473+Զեյթուն!H1473</f>
        <v>6796622.5999999996</v>
      </c>
    </row>
    <row r="1474" spans="1:8" ht="17.25" x14ac:dyDescent="0.25">
      <c r="A1474" s="8"/>
      <c r="B1474" s="8"/>
      <c r="C1474" s="8"/>
      <c r="D1474" s="8"/>
      <c r="E1474" s="250"/>
      <c r="F1474" s="171" t="s">
        <v>324</v>
      </c>
      <c r="G1474" s="143"/>
      <c r="H1474" s="145"/>
    </row>
    <row r="1475" spans="1:8" ht="34.5" x14ac:dyDescent="0.25">
      <c r="A1475" s="8"/>
      <c r="B1475" s="8"/>
      <c r="C1475" s="8"/>
      <c r="D1475" s="8"/>
      <c r="E1475" s="250">
        <v>70022</v>
      </c>
      <c r="F1475" s="162" t="s">
        <v>569</v>
      </c>
      <c r="G1475" s="104"/>
      <c r="H1475" s="62">
        <f>+Աջափնյակ!H1475+Քաղաքապետարան!H1475+Ավան!H1475+Արաբկիր!H1475+Դավթաշեն!H1475+Էրեբունի!H1475+Կենտրոն!H1475+Մալաթիա!H1475+'Նոր Նորք'!H1475+'Նորք Մարաշ'!H1475+Նուբարաշեն!H1475+Շենգավիթ!H1475+Զեյթուն!H1475</f>
        <v>129969.3</v>
      </c>
    </row>
    <row r="1476" spans="1:8" ht="17.25" x14ac:dyDescent="0.25">
      <c r="A1476" s="8"/>
      <c r="B1476" s="8"/>
      <c r="C1476" s="8"/>
      <c r="D1476" s="8"/>
      <c r="E1476" s="250"/>
      <c r="F1476" s="69" t="s">
        <v>272</v>
      </c>
      <c r="G1476" s="104"/>
      <c r="H1476" s="31"/>
    </row>
    <row r="1477" spans="1:8" ht="34.5" x14ac:dyDescent="0.25">
      <c r="A1477" s="8"/>
      <c r="B1477" s="8"/>
      <c r="C1477" s="8"/>
      <c r="D1477" s="8"/>
      <c r="E1477" s="250"/>
      <c r="F1477" s="168" t="s">
        <v>570</v>
      </c>
      <c r="G1477" s="104"/>
      <c r="H1477" s="31"/>
    </row>
    <row r="1478" spans="1:8" ht="34.5" x14ac:dyDescent="0.25">
      <c r="A1478" s="8"/>
      <c r="B1478" s="8"/>
      <c r="C1478" s="8"/>
      <c r="D1478" s="8"/>
      <c r="E1478" s="250"/>
      <c r="F1478" s="41" t="s">
        <v>27</v>
      </c>
      <c r="G1478" s="104"/>
      <c r="H1478" s="31"/>
    </row>
    <row r="1479" spans="1:8" ht="18" thickBot="1" x14ac:dyDescent="0.3">
      <c r="A1479" s="8"/>
      <c r="B1479" s="8"/>
      <c r="C1479" s="8"/>
      <c r="D1479" s="8"/>
      <c r="E1479" s="250"/>
      <c r="F1479" s="85" t="s">
        <v>830</v>
      </c>
      <c r="G1479" s="106">
        <v>5129</v>
      </c>
      <c r="H1479" s="48">
        <f>+Աջափնյակ!H1479+Քաղաքապետարան!H1479+Ավան!H1479+Արաբկիր!H1479+Դավթաշեն!H1479+Էրեբունի!H1479+Կենտրոն!H1479+Մալաթիա!H1479+'Նոր Նորք'!H1479+'Նորք Մարաշ'!H1479+Նուբարաշեն!H1479+Շենգավիթ!H1479+Զեյթուն!H1479</f>
        <v>129969.3</v>
      </c>
    </row>
    <row r="1480" spans="1:8" ht="17.25" x14ac:dyDescent="0.25">
      <c r="A1480" s="8"/>
      <c r="B1480" s="8"/>
      <c r="C1480" s="8"/>
      <c r="D1480" s="8"/>
      <c r="E1480" s="250"/>
      <c r="F1480" s="171" t="s">
        <v>324</v>
      </c>
      <c r="G1480" s="143"/>
      <c r="H1480" s="145"/>
    </row>
    <row r="1481" spans="1:8" ht="69" x14ac:dyDescent="0.25">
      <c r="A1481" s="8"/>
      <c r="B1481" s="8"/>
      <c r="C1481" s="8"/>
      <c r="D1481" s="8"/>
      <c r="E1481" s="250">
        <v>51023</v>
      </c>
      <c r="F1481" s="162" t="s">
        <v>571</v>
      </c>
      <c r="G1481" s="104"/>
      <c r="H1481" s="62">
        <f>+Աջափնյակ!H1481+Քաղաքապետարան!H1481+Ավան!H1481+Արաբկիր!H1481+Դավթաշեն!H1481+Էրեբունի!H1481+Կենտրոն!H1481+Մալաթիա!H1481+'Նոր Նորք'!H1481+'Նորք Մարաշ'!H1481+Նուբարաշեն!H1481+Շենգավիթ!H1481+Զեյթուն!H1481</f>
        <v>6793</v>
      </c>
    </row>
    <row r="1482" spans="1:8" ht="17.25" x14ac:dyDescent="0.25">
      <c r="A1482" s="8"/>
      <c r="B1482" s="8"/>
      <c r="C1482" s="8"/>
      <c r="D1482" s="8"/>
      <c r="E1482" s="250"/>
      <c r="F1482" s="69" t="s">
        <v>272</v>
      </c>
      <c r="G1482" s="104"/>
      <c r="H1482" s="31"/>
    </row>
    <row r="1483" spans="1:8" ht="69" x14ac:dyDescent="0.25">
      <c r="A1483" s="8"/>
      <c r="B1483" s="8"/>
      <c r="C1483" s="8"/>
      <c r="D1483" s="8"/>
      <c r="E1483" s="250"/>
      <c r="F1483" s="68" t="s">
        <v>572</v>
      </c>
      <c r="G1483" s="104"/>
      <c r="H1483" s="31"/>
    </row>
    <row r="1484" spans="1:8" ht="34.5" x14ac:dyDescent="0.25">
      <c r="A1484" s="8"/>
      <c r="B1484" s="8"/>
      <c r="C1484" s="8"/>
      <c r="D1484" s="8"/>
      <c r="E1484" s="250"/>
      <c r="F1484" s="41" t="s">
        <v>27</v>
      </c>
      <c r="G1484" s="104"/>
      <c r="H1484" s="31"/>
    </row>
    <row r="1485" spans="1:8" ht="33.75" thickBot="1" x14ac:dyDescent="0.3">
      <c r="A1485" s="8"/>
      <c r="B1485" s="8"/>
      <c r="C1485" s="8"/>
      <c r="D1485" s="8"/>
      <c r="E1485" s="250"/>
      <c r="F1485" s="85" t="s">
        <v>164</v>
      </c>
      <c r="G1485" s="106" t="s">
        <v>74</v>
      </c>
      <c r="H1485" s="48">
        <f>+Աջափնյակ!H1485+Քաղաքապետարան!H1485+Ավան!H1485+Արաբկիր!H1485+Դավթաշեն!H1485+Էրեբունի!H1485+Կենտրոն!H1485+Մալաթիա!H1485+'Նոր Նորք'!H1485+'Նորք Մարաշ'!H1485+Նուբարաշեն!H1485+Շենգավիթ!H1485+Զեյթուն!H1485</f>
        <v>6793</v>
      </c>
    </row>
    <row r="1486" spans="1:8" ht="17.25" x14ac:dyDescent="0.25">
      <c r="A1486" s="8"/>
      <c r="B1486" s="8"/>
      <c r="C1486" s="8"/>
      <c r="D1486" s="8"/>
      <c r="E1486" s="250"/>
      <c r="F1486" s="171" t="s">
        <v>324</v>
      </c>
      <c r="G1486" s="143"/>
      <c r="H1486" s="145"/>
    </row>
    <row r="1487" spans="1:8" ht="51.75" x14ac:dyDescent="0.25">
      <c r="A1487" s="8"/>
      <c r="B1487" s="8"/>
      <c r="C1487" s="8"/>
      <c r="D1487" s="8"/>
      <c r="E1487" s="250">
        <v>51024</v>
      </c>
      <c r="F1487" s="162" t="s">
        <v>573</v>
      </c>
      <c r="G1487" s="104"/>
      <c r="H1487" s="62">
        <f>+Աջափնյակ!H1487+Քաղաքապետարան!H1487+Ավան!H1487+Արաբկիր!H1487+Դավթաշեն!H1487+Էրեբունի!H1487+Կենտրոն!H1487+Մալաթիա!H1487+'Նոր Նորք'!H1487+'Նորք Մարաշ'!H1487+Նուբարաշեն!H1487+Շենգավիթ!H1487+Զեյթուն!H1487</f>
        <v>60353.9</v>
      </c>
    </row>
    <row r="1488" spans="1:8" ht="17.25" x14ac:dyDescent="0.25">
      <c r="A1488" s="8"/>
      <c r="B1488" s="8"/>
      <c r="C1488" s="8"/>
      <c r="D1488" s="8"/>
      <c r="E1488" s="250"/>
      <c r="F1488" s="69" t="s">
        <v>272</v>
      </c>
      <c r="G1488" s="104"/>
      <c r="H1488" s="31"/>
    </row>
    <row r="1489" spans="1:8" ht="69" x14ac:dyDescent="0.25">
      <c r="A1489" s="8"/>
      <c r="B1489" s="8"/>
      <c r="C1489" s="8"/>
      <c r="D1489" s="8"/>
      <c r="E1489" s="250"/>
      <c r="F1489" s="68" t="s">
        <v>574</v>
      </c>
      <c r="G1489" s="104"/>
      <c r="H1489" s="31"/>
    </row>
    <row r="1490" spans="1:8" ht="34.5" x14ac:dyDescent="0.25">
      <c r="A1490" s="8"/>
      <c r="B1490" s="8"/>
      <c r="C1490" s="8"/>
      <c r="D1490" s="8"/>
      <c r="E1490" s="250"/>
      <c r="F1490" s="41" t="s">
        <v>27</v>
      </c>
      <c r="G1490" s="104"/>
      <c r="H1490" s="31"/>
    </row>
    <row r="1491" spans="1:8" ht="33.75" thickBot="1" x14ac:dyDescent="0.3">
      <c r="A1491" s="8"/>
      <c r="B1491" s="8"/>
      <c r="C1491" s="8"/>
      <c r="D1491" s="8"/>
      <c r="E1491" s="250"/>
      <c r="F1491" s="85" t="s">
        <v>164</v>
      </c>
      <c r="G1491" s="106" t="s">
        <v>74</v>
      </c>
      <c r="H1491" s="48">
        <f>+Աջափնյակ!H1491+Քաղաքապետարան!H1491+Ավան!H1491+Արաբկիր!H1491+Դավթաշեն!H1491+Էրեբունի!H1491+Կենտրոն!H1491+Մալաթիա!H1491+'Նոր Նորք'!H1491+'Նորք Մարաշ'!H1491+Նուբարաշեն!H1491+Շենգավիթ!H1491+Զեյթուն!H1491</f>
        <v>60353.9</v>
      </c>
    </row>
    <row r="1492" spans="1:8" ht="17.25" x14ac:dyDescent="0.25">
      <c r="A1492" s="8"/>
      <c r="B1492" s="8"/>
      <c r="C1492" s="8"/>
      <c r="D1492" s="8"/>
      <c r="E1492" s="250"/>
      <c r="F1492" s="171" t="s">
        <v>324</v>
      </c>
      <c r="G1492" s="143"/>
      <c r="H1492" s="145"/>
    </row>
    <row r="1493" spans="1:8" ht="103.5" x14ac:dyDescent="0.25">
      <c r="A1493" s="8"/>
      <c r="B1493" s="8"/>
      <c r="C1493" s="8"/>
      <c r="D1493" s="8"/>
      <c r="E1493" s="250">
        <v>51025</v>
      </c>
      <c r="F1493" s="162" t="s">
        <v>575</v>
      </c>
      <c r="G1493" s="104"/>
      <c r="H1493" s="62">
        <f>+Աջափնյակ!H1493+Քաղաքապետարան!H1493+Ավան!H1493+Արաբկիր!H1493+Դավթաշեն!H1493+Էրեբունի!H1493+Կենտրոն!H1493+Մալաթիա!H1493+'Նոր Նորք'!H1493+'Նորք Մարաշ'!H1493+Նուբարաշեն!H1493+Շենգավիթ!H1493+Զեյթուն!H1493</f>
        <v>116929.3</v>
      </c>
    </row>
    <row r="1494" spans="1:8" ht="17.25" x14ac:dyDescent="0.25">
      <c r="A1494" s="8"/>
      <c r="B1494" s="8"/>
      <c r="C1494" s="8"/>
      <c r="D1494" s="8"/>
      <c r="E1494" s="250"/>
      <c r="F1494" s="69" t="s">
        <v>272</v>
      </c>
      <c r="G1494" s="104"/>
      <c r="H1494" s="31"/>
    </row>
    <row r="1495" spans="1:8" ht="86.25" x14ac:dyDescent="0.25">
      <c r="A1495" s="8"/>
      <c r="B1495" s="8"/>
      <c r="C1495" s="8"/>
      <c r="D1495" s="8"/>
      <c r="E1495" s="250"/>
      <c r="F1495" s="68" t="s">
        <v>576</v>
      </c>
      <c r="G1495" s="104"/>
      <c r="H1495" s="31"/>
    </row>
    <row r="1496" spans="1:8" ht="33" x14ac:dyDescent="0.25">
      <c r="A1496" s="8"/>
      <c r="B1496" s="8"/>
      <c r="C1496" s="8"/>
      <c r="D1496" s="8"/>
      <c r="E1496" s="250"/>
      <c r="F1496" s="27" t="s">
        <v>27</v>
      </c>
      <c r="G1496" s="104"/>
      <c r="H1496" s="31"/>
    </row>
    <row r="1497" spans="1:8" ht="18" thickBot="1" x14ac:dyDescent="0.3">
      <c r="A1497" s="8"/>
      <c r="B1497" s="8"/>
      <c r="C1497" s="8"/>
      <c r="D1497" s="8"/>
      <c r="E1497" s="250"/>
      <c r="F1497" s="105" t="s">
        <v>541</v>
      </c>
      <c r="G1497" s="106">
        <v>4729</v>
      </c>
      <c r="H1497" s="48">
        <f>+Աջափնյակ!H1497+Քաղաքապետարան!H1497+Ավան!H1497+Արաբկիր!H1497+Դավթաշեն!H1497+Էրեբունի!H1497+Կենտրոն!H1497+Մալաթիա!H1497+'Նոր Նորք'!H1497+'Նորք Մարաշ'!H1497+Նուբարաշեն!H1497+Շենգավիթ!H1497+Զեյթուն!H1497</f>
        <v>116929.3</v>
      </c>
    </row>
    <row r="1498" spans="1:8" ht="17.25" hidden="1" x14ac:dyDescent="0.25">
      <c r="A1498" s="8"/>
      <c r="B1498" s="8"/>
      <c r="C1498" s="8"/>
      <c r="D1498" s="8"/>
      <c r="E1498" s="250"/>
      <c r="F1498" s="673" t="s">
        <v>324</v>
      </c>
      <c r="G1498" s="313"/>
      <c r="H1498" s="253"/>
    </row>
    <row r="1499" spans="1:8" ht="34.5" hidden="1" x14ac:dyDescent="0.25">
      <c r="A1499" s="8"/>
      <c r="B1499" s="8"/>
      <c r="C1499" s="8"/>
      <c r="D1499" s="8"/>
      <c r="E1499" s="250" t="s">
        <v>577</v>
      </c>
      <c r="F1499" s="672" t="s">
        <v>578</v>
      </c>
      <c r="G1499" s="104"/>
      <c r="H1499" s="61">
        <f>+Աջափնյակ!H1499+Քաղաքապետարան!H1499+Ավան!H1499+Արաբկիր!H1499+Դավթաշեն!H1499+Էրեբունի!H1499+Կենտրոն!H1499+Մալաթիա!H1499+'Նոր Նորք'!H1499+'Նորք Մարաշ'!H1499+Նուբարաշեն!H1499+Շենգավիթ!H1499+Զեյթուն!H1499</f>
        <v>0</v>
      </c>
    </row>
    <row r="1500" spans="1:8" ht="17.25" hidden="1" x14ac:dyDescent="0.25">
      <c r="A1500" s="8"/>
      <c r="B1500" s="8"/>
      <c r="C1500" s="8"/>
      <c r="D1500" s="8"/>
      <c r="E1500" s="250"/>
      <c r="F1500" s="318" t="s">
        <v>272</v>
      </c>
      <c r="G1500" s="104"/>
      <c r="H1500" s="30"/>
    </row>
    <row r="1501" spans="1:8" ht="86.25" hidden="1" x14ac:dyDescent="0.25">
      <c r="A1501" s="8"/>
      <c r="B1501" s="8"/>
      <c r="C1501" s="8"/>
      <c r="D1501" s="8"/>
      <c r="E1501" s="250"/>
      <c r="F1501" s="234" t="s">
        <v>579</v>
      </c>
      <c r="G1501" s="104"/>
      <c r="H1501" s="30"/>
    </row>
    <row r="1502" spans="1:8" ht="33" hidden="1" x14ac:dyDescent="0.25">
      <c r="A1502" s="8"/>
      <c r="B1502" s="8"/>
      <c r="C1502" s="8"/>
      <c r="D1502" s="8"/>
      <c r="E1502" s="250"/>
      <c r="F1502" s="104" t="s">
        <v>27</v>
      </c>
      <c r="G1502" s="104"/>
      <c r="H1502" s="30"/>
    </row>
    <row r="1503" spans="1:8" ht="17.25" hidden="1" x14ac:dyDescent="0.25">
      <c r="A1503" s="8"/>
      <c r="B1503" s="8"/>
      <c r="C1503" s="8"/>
      <c r="D1503" s="8"/>
      <c r="E1503" s="250"/>
      <c r="F1503" s="94" t="s">
        <v>92</v>
      </c>
      <c r="G1503" s="104">
        <v>5113</v>
      </c>
      <c r="H1503" s="30">
        <f>+Աջափնյակ!H1503+Քաղաքապետարան!H1503+Ավան!H1503+Արաբկիր!H1503+Դավթաշեն!H1503+Էրեբունի!H1503+Կենտրոն!H1503+Մալաթիա!H1503+'Նոր Նորք'!H1503+'Նորք Մարաշ'!H1503+Նուբարաշեն!H1503+Շենգավիթ!H1503+Զեյթուն!H1503</f>
        <v>0</v>
      </c>
    </row>
    <row r="1504" spans="1:8" ht="34.5" x14ac:dyDescent="0.25">
      <c r="A1504" s="8"/>
      <c r="B1504" s="8" t="s">
        <v>125</v>
      </c>
      <c r="C1504" s="8"/>
      <c r="D1504" s="8"/>
      <c r="E1504" s="250"/>
      <c r="F1504" s="230" t="s">
        <v>580</v>
      </c>
      <c r="G1504" s="104"/>
      <c r="H1504" s="76">
        <f>+Աջափնյակ!H1504+Քաղաքապետարան!H1504+Ավան!H1504+Արաբկիր!H1504+Դավթաշեն!H1504+Էրեբունի!H1504+Կենտրոն!H1504+Մալաթիա!H1504+'Նոր Նորք'!H1504+'Նորք Մարաշ'!H1504+Նուբարաշեն!H1504+Շենգավիթ!H1504+Զեյթուն!H1504</f>
        <v>5708534</v>
      </c>
    </row>
    <row r="1505" spans="1:8" ht="17.25" x14ac:dyDescent="0.25">
      <c r="A1505" s="8"/>
      <c r="B1505" s="8"/>
      <c r="C1505" s="8"/>
      <c r="D1505" s="8"/>
      <c r="E1505" s="250"/>
      <c r="F1505" s="150" t="s">
        <v>114</v>
      </c>
      <c r="G1505" s="104"/>
      <c r="H1505" s="76"/>
    </row>
    <row r="1506" spans="1:8" ht="34.5" x14ac:dyDescent="0.25">
      <c r="A1506" s="8"/>
      <c r="B1506" s="8"/>
      <c r="C1506" s="8"/>
      <c r="D1506" s="8"/>
      <c r="E1506" s="250"/>
      <c r="F1506" s="230" t="s">
        <v>580</v>
      </c>
      <c r="G1506" s="104"/>
      <c r="H1506" s="76">
        <f>+Աջափնյակ!H1506+Քաղաքապետարան!H1506+Ավան!H1506+Արաբկիր!H1506+Դավթաշեն!H1506+Էրեբունի!H1506+Կենտրոն!H1506+Մալաթիա!H1506+'Նոր Նորք'!H1506+'Նորք Մարաշ'!H1506+Նուբարաշեն!H1506+Շենգավիթ!H1506+Զեյթուն!H1506</f>
        <v>5708534</v>
      </c>
    </row>
    <row r="1507" spans="1:8" ht="18" thickBot="1" x14ac:dyDescent="0.3">
      <c r="A1507" s="8"/>
      <c r="B1507" s="8"/>
      <c r="C1507" s="8"/>
      <c r="D1507" s="8"/>
      <c r="E1507" s="250"/>
      <c r="F1507" s="148" t="s">
        <v>114</v>
      </c>
      <c r="G1507" s="139"/>
      <c r="H1507" s="37"/>
    </row>
    <row r="1508" spans="1:8" ht="17.25" x14ac:dyDescent="0.25">
      <c r="A1508" s="8"/>
      <c r="B1508" s="8"/>
      <c r="C1508" s="8"/>
      <c r="D1508" s="8"/>
      <c r="E1508" s="250"/>
      <c r="F1508" s="171" t="s">
        <v>319</v>
      </c>
      <c r="G1508" s="143"/>
      <c r="H1508" s="145"/>
    </row>
    <row r="1509" spans="1:8" ht="17.25" x14ac:dyDescent="0.25">
      <c r="A1509" s="8"/>
      <c r="B1509" s="8"/>
      <c r="C1509" s="8"/>
      <c r="D1509" s="6">
        <v>5043</v>
      </c>
      <c r="E1509" s="250"/>
      <c r="F1509" s="93" t="s">
        <v>528</v>
      </c>
      <c r="G1509" s="104"/>
      <c r="H1509" s="272">
        <f>+Աջափնյակ!H1509+Քաղաքապետարան!H1509+Ավան!H1509+Արաբկիր!H1509+Դավթաշեն!H1509+Էրեբունի!H1509+Կենտրոն!H1509+Մալաթիա!H1509+'Նոր Նորք'!H1509+'Նորք Մարաշ'!H1509+Նուբարաշեն!H1509+Շենգավիթ!H1509+Զեյթուն!H1509</f>
        <v>1804090.5</v>
      </c>
    </row>
    <row r="1510" spans="1:8" ht="17.25" x14ac:dyDescent="0.25">
      <c r="A1510" s="8"/>
      <c r="B1510" s="8"/>
      <c r="C1510" s="8"/>
      <c r="D1510" s="8"/>
      <c r="E1510" s="250"/>
      <c r="F1510" s="69" t="s">
        <v>321</v>
      </c>
      <c r="G1510" s="104"/>
      <c r="H1510" s="62"/>
    </row>
    <row r="1511" spans="1:8" ht="34.5" x14ac:dyDescent="0.25">
      <c r="A1511" s="8"/>
      <c r="B1511" s="8"/>
      <c r="C1511" s="8"/>
      <c r="D1511" s="8"/>
      <c r="E1511" s="250"/>
      <c r="F1511" s="41" t="s">
        <v>581</v>
      </c>
      <c r="G1511" s="104"/>
      <c r="H1511" s="62"/>
    </row>
    <row r="1512" spans="1:8" ht="17.25" x14ac:dyDescent="0.25">
      <c r="A1512" s="8"/>
      <c r="B1512" s="8"/>
      <c r="C1512" s="8"/>
      <c r="D1512" s="8"/>
      <c r="E1512" s="250"/>
      <c r="F1512" s="69" t="s">
        <v>108</v>
      </c>
      <c r="G1512" s="104"/>
      <c r="H1512" s="62"/>
    </row>
    <row r="1513" spans="1:8" ht="35.25" thickBot="1" x14ac:dyDescent="0.3">
      <c r="A1513" s="8"/>
      <c r="B1513" s="8"/>
      <c r="C1513" s="8"/>
      <c r="D1513" s="8"/>
      <c r="E1513" s="250"/>
      <c r="F1513" s="95" t="s">
        <v>530</v>
      </c>
      <c r="G1513" s="106"/>
      <c r="H1513" s="674"/>
    </row>
    <row r="1514" spans="1:8" ht="17.25" x14ac:dyDescent="0.25">
      <c r="A1514" s="8"/>
      <c r="B1514" s="8"/>
      <c r="C1514" s="8"/>
      <c r="D1514" s="8"/>
      <c r="E1514" s="250"/>
      <c r="F1514" s="171" t="s">
        <v>324</v>
      </c>
      <c r="G1514" s="143"/>
      <c r="H1514" s="283"/>
    </row>
    <row r="1515" spans="1:8" ht="34.5" x14ac:dyDescent="0.25">
      <c r="A1515" s="8"/>
      <c r="B1515" s="8"/>
      <c r="C1515" s="8"/>
      <c r="D1515" s="8"/>
      <c r="E1515" s="250">
        <v>50088</v>
      </c>
      <c r="F1515" s="162" t="s">
        <v>775</v>
      </c>
      <c r="G1515" s="104"/>
      <c r="H1515" s="62">
        <f>+Աջափնյակ!H1515+Քաղաքապետարան!H1515+Ավան!H1515+Արաբկիր!H1515+Դավթաշեն!H1515+Էրեբունի!H1515+Կենտրոն!H1515+Մալաթիա!H1515+'Նոր Նորք'!H1515+'Նորք Մարաշ'!H1515+Նուբարաշեն!H1515+Շենգավիթ!H1515+Զեյթուն!H1515</f>
        <v>200000</v>
      </c>
    </row>
    <row r="1516" spans="1:8" ht="17.25" x14ac:dyDescent="0.25">
      <c r="A1516" s="8"/>
      <c r="B1516" s="8"/>
      <c r="C1516" s="8"/>
      <c r="D1516" s="8"/>
      <c r="E1516" s="250"/>
      <c r="F1516" s="69" t="s">
        <v>272</v>
      </c>
      <c r="G1516" s="104"/>
      <c r="H1516" s="62"/>
    </row>
    <row r="1517" spans="1:8" ht="51.75" x14ac:dyDescent="0.25">
      <c r="A1517" s="8"/>
      <c r="B1517" s="8"/>
      <c r="C1517" s="8"/>
      <c r="D1517" s="8"/>
      <c r="E1517" s="250"/>
      <c r="F1517" s="41" t="s">
        <v>764</v>
      </c>
      <c r="G1517" s="104"/>
      <c r="H1517" s="62"/>
    </row>
    <row r="1518" spans="1:8" ht="33" x14ac:dyDescent="0.25">
      <c r="A1518" s="8"/>
      <c r="B1518" s="8"/>
      <c r="C1518" s="8"/>
      <c r="D1518" s="8"/>
      <c r="E1518" s="250"/>
      <c r="F1518" s="27" t="s">
        <v>27</v>
      </c>
      <c r="G1518" s="104"/>
      <c r="H1518" s="62"/>
    </row>
    <row r="1519" spans="1:8" ht="33.75" thickBot="1" x14ac:dyDescent="0.3">
      <c r="A1519" s="8"/>
      <c r="B1519" s="8"/>
      <c r="C1519" s="8"/>
      <c r="D1519" s="8"/>
      <c r="E1519" s="250"/>
      <c r="F1519" s="180" t="s">
        <v>203</v>
      </c>
      <c r="G1519" s="106" t="s">
        <v>62</v>
      </c>
      <c r="H1519" s="48">
        <f>+Աջափնյակ!H1519+Քաղաքապետարան!H1519+Ավան!H1519+Արաբկիր!H1519+Դավթաշեն!H1519+Էրեբունի!H1519+Կենտրոն!H1519+Մալաթիա!H1519+'Նոր Նորք'!H1519+'Նորք Մարաշ'!H1519+Նուբարաշեն!H1519+Շենգավիթ!H1519+Զեյթուն!H1519</f>
        <v>200000</v>
      </c>
    </row>
    <row r="1520" spans="1:8" ht="17.25" x14ac:dyDescent="0.25">
      <c r="A1520" s="8"/>
      <c r="B1520" s="8"/>
      <c r="C1520" s="8"/>
      <c r="D1520" s="8"/>
      <c r="E1520" s="250"/>
      <c r="F1520" s="171" t="s">
        <v>324</v>
      </c>
      <c r="G1520" s="143"/>
      <c r="H1520" s="283"/>
    </row>
    <row r="1521" spans="1:8" ht="34.5" x14ac:dyDescent="0.25">
      <c r="A1521" s="8"/>
      <c r="B1521" s="8"/>
      <c r="C1521" s="8"/>
      <c r="D1521" s="8"/>
      <c r="E1521" s="250">
        <v>70024</v>
      </c>
      <c r="F1521" s="162" t="s">
        <v>582</v>
      </c>
      <c r="G1521" s="104"/>
      <c r="H1521" s="62">
        <f>+Աջափնյակ!H1521+Քաղաքապետարան!H1521+Ավան!H1521+Արաբկիր!H1521+Դավթաշեն!H1521+Էրեբունի!H1521+Կենտրոն!H1521+Մալաթիա!H1521+'Նոր Նորք'!H1521+'Նորք Մարաշ'!H1521+Նուբարաշեն!H1521+Շենգավիթ!H1521+Զեյթուն!H1521</f>
        <v>1604090.5</v>
      </c>
    </row>
    <row r="1522" spans="1:8" ht="17.25" x14ac:dyDescent="0.25">
      <c r="A1522" s="8"/>
      <c r="B1522" s="8"/>
      <c r="C1522" s="8"/>
      <c r="D1522" s="8"/>
      <c r="E1522" s="250"/>
      <c r="F1522" s="69" t="s">
        <v>272</v>
      </c>
      <c r="G1522" s="104"/>
      <c r="H1522" s="31"/>
    </row>
    <row r="1523" spans="1:8" ht="87.75" customHeight="1" x14ac:dyDescent="0.25">
      <c r="A1523" s="8"/>
      <c r="B1523" s="8"/>
      <c r="C1523" s="8"/>
      <c r="D1523" s="8"/>
      <c r="E1523" s="250"/>
      <c r="F1523" s="41" t="s">
        <v>583</v>
      </c>
      <c r="G1523" s="104"/>
      <c r="H1523" s="31"/>
    </row>
    <row r="1524" spans="1:8" ht="33" x14ac:dyDescent="0.25">
      <c r="A1524" s="8"/>
      <c r="B1524" s="8"/>
      <c r="C1524" s="8"/>
      <c r="D1524" s="8"/>
      <c r="E1524" s="250"/>
      <c r="F1524" s="27" t="s">
        <v>27</v>
      </c>
      <c r="G1524" s="104"/>
      <c r="H1524" s="31"/>
    </row>
    <row r="1525" spans="1:8" ht="17.25" x14ac:dyDescent="0.25">
      <c r="A1525" s="8"/>
      <c r="B1525" s="8"/>
      <c r="C1525" s="8"/>
      <c r="D1525" s="8"/>
      <c r="E1525" s="250"/>
      <c r="F1525" s="27" t="s">
        <v>91</v>
      </c>
      <c r="G1525" s="104">
        <v>5112</v>
      </c>
      <c r="H1525" s="31">
        <f>+Աջափնյակ!H1525+Քաղաքապետարան!H1525+Ավան!H1525+Արաբկիր!H1525+Դավթաշեն!H1525+Էրեբունի!H1525+Կենտրոն!H1525+Մալաթիա!H1525+'Նոր Նորք'!H1525+'Նորք Մարաշ'!H1525+Նուբարաշեն!H1525+Շենգավիթ!H1525+Զեյթուն!H1525</f>
        <v>900000</v>
      </c>
    </row>
    <row r="1526" spans="1:8" ht="18" thickBot="1" x14ac:dyDescent="0.3">
      <c r="A1526" s="8"/>
      <c r="B1526" s="8"/>
      <c r="C1526" s="8"/>
      <c r="D1526" s="8"/>
      <c r="E1526" s="250"/>
      <c r="F1526" s="85" t="s">
        <v>92</v>
      </c>
      <c r="G1526" s="106">
        <v>5113</v>
      </c>
      <c r="H1526" s="48">
        <f>+Աջափնյակ!H1526+Քաղաքապետարան!H1526+Ավան!H1526+Արաբկիր!H1526+Դավթաշեն!H1526+Էրեբունի!H1526+Կենտրոն!H1526+Մալաթիա!H1526+'Նոր Նորք'!H1526+'Նորք Մարաշ'!H1526+Նուբարաշեն!H1526+Շենգավիթ!H1526+Զեյթուն!H1526</f>
        <v>704090.5</v>
      </c>
    </row>
    <row r="1527" spans="1:8" ht="17.25" x14ac:dyDescent="0.25">
      <c r="A1527" s="8"/>
      <c r="B1527" s="8"/>
      <c r="C1527" s="8"/>
      <c r="D1527" s="8"/>
      <c r="E1527" s="250"/>
      <c r="F1527" s="171" t="s">
        <v>319</v>
      </c>
      <c r="G1527" s="143"/>
      <c r="H1527" s="145"/>
    </row>
    <row r="1528" spans="1:8" ht="17.25" x14ac:dyDescent="0.25">
      <c r="A1528" s="8"/>
      <c r="B1528" s="8"/>
      <c r="C1528" s="8"/>
      <c r="D1528" s="6">
        <v>5044</v>
      </c>
      <c r="E1528" s="250"/>
      <c r="F1528" s="93" t="s">
        <v>549</v>
      </c>
      <c r="G1528" s="104"/>
      <c r="H1528" s="62">
        <f>+Աջափնյակ!H1528+Քաղաքապետարան!H1528+Ավան!H1528+Արաբկիր!H1528+Դավթաշեն!H1528+Էրեբունի!H1528+Կենտրոն!H1528+Մալաթիա!H1528+'Նոր Նորք'!H1528+'Նորք Մարաշ'!H1528+Նուբարաշեն!H1528+Շենգավիթ!H1528+Զեյթուն!H1528</f>
        <v>2404443.5</v>
      </c>
    </row>
    <row r="1529" spans="1:8" ht="17.25" x14ac:dyDescent="0.25">
      <c r="A1529" s="8"/>
      <c r="B1529" s="8"/>
      <c r="C1529" s="8"/>
      <c r="D1529" s="8"/>
      <c r="E1529" s="250"/>
      <c r="F1529" s="69" t="s">
        <v>321</v>
      </c>
      <c r="G1529" s="104"/>
      <c r="H1529" s="31"/>
    </row>
    <row r="1530" spans="1:8" ht="17.25" x14ac:dyDescent="0.25">
      <c r="A1530" s="8"/>
      <c r="B1530" s="8"/>
      <c r="C1530" s="8"/>
      <c r="D1530" s="8"/>
      <c r="E1530" s="250"/>
      <c r="F1530" s="68" t="s">
        <v>550</v>
      </c>
      <c r="G1530" s="104"/>
      <c r="H1530" s="31"/>
    </row>
    <row r="1531" spans="1:8" ht="17.25" x14ac:dyDescent="0.25">
      <c r="A1531" s="8"/>
      <c r="B1531" s="8"/>
      <c r="C1531" s="8"/>
      <c r="D1531" s="8"/>
      <c r="E1531" s="250"/>
      <c r="F1531" s="69" t="s">
        <v>108</v>
      </c>
      <c r="G1531" s="104"/>
      <c r="H1531" s="31"/>
    </row>
    <row r="1532" spans="1:8" ht="104.25" thickBot="1" x14ac:dyDescent="0.3">
      <c r="A1532" s="8"/>
      <c r="B1532" s="8"/>
      <c r="C1532" s="8"/>
      <c r="D1532" s="8"/>
      <c r="E1532" s="250"/>
      <c r="F1532" s="116" t="s">
        <v>551</v>
      </c>
      <c r="G1532" s="106"/>
      <c r="H1532" s="48"/>
    </row>
    <row r="1533" spans="1:8" ht="17.25" x14ac:dyDescent="0.25">
      <c r="A1533" s="8"/>
      <c r="B1533" s="8"/>
      <c r="C1533" s="8"/>
      <c r="D1533" s="8"/>
      <c r="E1533" s="250"/>
      <c r="F1533" s="171" t="s">
        <v>324</v>
      </c>
      <c r="G1533" s="143"/>
      <c r="H1533" s="145"/>
    </row>
    <row r="1534" spans="1:8" ht="34.5" x14ac:dyDescent="0.25">
      <c r="A1534" s="8"/>
      <c r="B1534" s="8"/>
      <c r="C1534" s="8"/>
      <c r="D1534" s="8"/>
      <c r="E1534" s="250">
        <v>50057</v>
      </c>
      <c r="F1534" s="162" t="s">
        <v>584</v>
      </c>
      <c r="G1534" s="104"/>
      <c r="H1534" s="62">
        <f>+Աջափնյակ!H1534+Քաղաքապետարան!H1534+Ավան!H1534+Արաբկիր!H1534+Դավթաշեն!H1534+Էրեբունի!H1534+Կենտրոն!H1534+Մալաթիա!H1534+'Նոր Նորք'!H1534+'Նորք Մարաշ'!H1534+Նուբարաշեն!H1534+Շենգավիթ!H1534+Զեյթուն!H1534</f>
        <v>84000</v>
      </c>
    </row>
    <row r="1535" spans="1:8" ht="17.25" x14ac:dyDescent="0.25">
      <c r="A1535" s="8"/>
      <c r="B1535" s="8"/>
      <c r="C1535" s="8"/>
      <c r="D1535" s="8"/>
      <c r="E1535" s="250"/>
      <c r="F1535" s="69" t="s">
        <v>272</v>
      </c>
      <c r="G1535" s="104"/>
      <c r="H1535" s="31"/>
    </row>
    <row r="1536" spans="1:8" ht="51.75" x14ac:dyDescent="0.25">
      <c r="A1536" s="103"/>
      <c r="B1536" s="103"/>
      <c r="C1536" s="103"/>
      <c r="D1536" s="8"/>
      <c r="E1536" s="250"/>
      <c r="F1536" s="68" t="s">
        <v>585</v>
      </c>
      <c r="G1536" s="104"/>
      <c r="H1536" s="31"/>
    </row>
    <row r="1537" spans="1:8" ht="33" x14ac:dyDescent="0.25">
      <c r="A1537" s="103"/>
      <c r="B1537" s="103"/>
      <c r="C1537" s="103"/>
      <c r="D1537" s="8"/>
      <c r="E1537" s="250"/>
      <c r="F1537" s="27" t="s">
        <v>27</v>
      </c>
      <c r="G1537" s="104"/>
      <c r="H1537" s="31"/>
    </row>
    <row r="1538" spans="1:8" ht="18" thickBot="1" x14ac:dyDescent="0.3">
      <c r="A1538" s="103"/>
      <c r="B1538" s="103"/>
      <c r="C1538" s="103"/>
      <c r="D1538" s="8"/>
      <c r="E1538" s="250"/>
      <c r="F1538" s="45" t="s">
        <v>158</v>
      </c>
      <c r="G1538" s="106">
        <v>4239</v>
      </c>
      <c r="H1538" s="48">
        <f>+Աջափնյակ!H1538+Քաղաքապետարան!H1538+Ավան!H1538+Արաբկիր!H1538+Դավթաշեն!H1538+Էրեբունի!H1538+Կենտրոն!H1538+Մալաթիա!H1538+'Նոր Նորք'!H1538+'Նորք Մարաշ'!H1538+Նուբարաշեն!H1538+Շենգավիթ!H1538+Զեյթուն!H1538</f>
        <v>84000</v>
      </c>
    </row>
    <row r="1539" spans="1:8" ht="17.25" x14ac:dyDescent="0.25">
      <c r="A1539" s="103"/>
      <c r="B1539" s="103"/>
      <c r="C1539" s="103"/>
      <c r="D1539" s="8"/>
      <c r="E1539" s="250"/>
      <c r="F1539" s="171" t="s">
        <v>324</v>
      </c>
      <c r="G1539" s="143"/>
      <c r="H1539" s="145"/>
    </row>
    <row r="1540" spans="1:8" ht="69" x14ac:dyDescent="0.25">
      <c r="A1540" s="103"/>
      <c r="B1540" s="103"/>
      <c r="C1540" s="103"/>
      <c r="D1540" s="8"/>
      <c r="E1540" s="250">
        <v>51026</v>
      </c>
      <c r="F1540" s="162" t="s">
        <v>693</v>
      </c>
      <c r="G1540" s="104"/>
      <c r="H1540" s="62">
        <f>+Աջափնյակ!H1540+Քաղաքապետարան!H1540+Ավան!H1540+Արաբկիր!H1540+Դավթաշեն!H1540+Էրեբունի!H1540+Կենտրոն!H1540+Մալաթիա!H1540+'Նոր Նորք'!H1540+'Նորք Մարաշ'!H1540+Նուբարաշեն!H1540+Շենգավիթ!H1540+Զեյթուն!H1540</f>
        <v>64125</v>
      </c>
    </row>
    <row r="1541" spans="1:8" ht="17.25" x14ac:dyDescent="0.25">
      <c r="A1541" s="103"/>
      <c r="B1541" s="103"/>
      <c r="C1541" s="103"/>
      <c r="D1541" s="8"/>
      <c r="E1541" s="250"/>
      <c r="F1541" s="69" t="s">
        <v>272</v>
      </c>
      <c r="G1541" s="104"/>
      <c r="H1541" s="31"/>
    </row>
    <row r="1542" spans="1:8" ht="51.75" x14ac:dyDescent="0.25">
      <c r="A1542" s="103"/>
      <c r="B1542" s="103"/>
      <c r="C1542" s="103"/>
      <c r="D1542" s="8"/>
      <c r="E1542" s="250"/>
      <c r="F1542" s="68" t="s">
        <v>586</v>
      </c>
      <c r="G1542" s="104"/>
      <c r="H1542" s="31"/>
    </row>
    <row r="1543" spans="1:8" ht="33" x14ac:dyDescent="0.25">
      <c r="A1543" s="103"/>
      <c r="B1543" s="103"/>
      <c r="C1543" s="103"/>
      <c r="D1543" s="8"/>
      <c r="E1543" s="250"/>
      <c r="F1543" s="27" t="s">
        <v>27</v>
      </c>
      <c r="G1543" s="104"/>
      <c r="H1543" s="31"/>
    </row>
    <row r="1544" spans="1:8" ht="18" thickBot="1" x14ac:dyDescent="0.3">
      <c r="A1544" s="103"/>
      <c r="B1544" s="103"/>
      <c r="C1544" s="103"/>
      <c r="D1544" s="8"/>
      <c r="E1544" s="250"/>
      <c r="F1544" s="105" t="s">
        <v>541</v>
      </c>
      <c r="G1544" s="106">
        <v>4729</v>
      </c>
      <c r="H1544" s="48">
        <f>+Աջափնյակ!H1544+Քաղաքապետարան!H1544+Ավան!H1544+Արաբկիր!H1544+Դավթաշեն!H1544+Էրեբունի!H1544+Կենտրոն!H1544+Մալաթիա!H1544+'Նոր Նորք'!H1544+'Նորք Մարաշ'!H1544+Նուբարաշեն!H1544+Շենգավիթ!H1544+Զեյթուն!H1544</f>
        <v>64125</v>
      </c>
    </row>
    <row r="1545" spans="1:8" ht="17.25" x14ac:dyDescent="0.25">
      <c r="A1545" s="103"/>
      <c r="B1545" s="103"/>
      <c r="C1545" s="103"/>
      <c r="D1545" s="8"/>
      <c r="E1545" s="250"/>
      <c r="F1545" s="171" t="s">
        <v>324</v>
      </c>
      <c r="G1545" s="143"/>
      <c r="H1545" s="145"/>
    </row>
    <row r="1546" spans="1:8" ht="103.5" x14ac:dyDescent="0.25">
      <c r="A1546" s="103"/>
      <c r="B1546" s="103"/>
      <c r="C1546" s="103"/>
      <c r="D1546" s="8"/>
      <c r="E1546" s="250">
        <v>51027</v>
      </c>
      <c r="F1546" s="162" t="s">
        <v>587</v>
      </c>
      <c r="G1546" s="104"/>
      <c r="H1546" s="62">
        <f>+Աջափնյակ!H1546+Քաղաքապետարան!H1546+Ավան!H1546+Արաբկիր!H1546+Դավթաշեն!H1546+Էրեբունի!H1546+Կենտրոն!H1546+Մալաթիա!H1546+'Նոր Նորք'!H1546+'Նորք Մարաշ'!H1546+Նուբարաշեն!H1546+Շենգավիթ!H1546+Զեյթուն!H1546</f>
        <v>19106.099999999999</v>
      </c>
    </row>
    <row r="1547" spans="1:8" ht="17.25" x14ac:dyDescent="0.25">
      <c r="A1547" s="103"/>
      <c r="B1547" s="103"/>
      <c r="C1547" s="103"/>
      <c r="D1547" s="8"/>
      <c r="E1547" s="250"/>
      <c r="F1547" s="69" t="s">
        <v>272</v>
      </c>
      <c r="G1547" s="104"/>
      <c r="H1547" s="31"/>
    </row>
    <row r="1548" spans="1:8" ht="86.25" x14ac:dyDescent="0.25">
      <c r="A1548" s="103"/>
      <c r="B1548" s="103"/>
      <c r="C1548" s="103"/>
      <c r="D1548" s="8"/>
      <c r="E1548" s="250"/>
      <c r="F1548" s="68" t="s">
        <v>588</v>
      </c>
      <c r="G1548" s="104"/>
      <c r="H1548" s="31"/>
    </row>
    <row r="1549" spans="1:8" ht="33" x14ac:dyDescent="0.25">
      <c r="A1549" s="103"/>
      <c r="B1549" s="103"/>
      <c r="C1549" s="103"/>
      <c r="D1549" s="8"/>
      <c r="E1549" s="250"/>
      <c r="F1549" s="27" t="s">
        <v>27</v>
      </c>
      <c r="G1549" s="104"/>
      <c r="H1549" s="31"/>
    </row>
    <row r="1550" spans="1:8" ht="18" thickBot="1" x14ac:dyDescent="0.3">
      <c r="A1550" s="103"/>
      <c r="B1550" s="103"/>
      <c r="C1550" s="103"/>
      <c r="D1550" s="8"/>
      <c r="E1550" s="250"/>
      <c r="F1550" s="105" t="s">
        <v>541</v>
      </c>
      <c r="G1550" s="106">
        <v>4729</v>
      </c>
      <c r="H1550" s="48">
        <f>+Աջափնյակ!H1550+Քաղաքապետարան!H1550+Ավան!H1550+Արաբկիր!H1550+Դավթաշեն!H1550+Էրեբունի!H1550+Կենտրոն!H1550+Մալաթիա!H1550+'Նոր Նորք'!H1550+'Նորք Մարաշ'!H1550+Նուբարաշեն!H1550+Շենգավիթ!H1550+Զեյթուն!H1550</f>
        <v>19106.099999999999</v>
      </c>
    </row>
    <row r="1551" spans="1:8" ht="17.25" x14ac:dyDescent="0.25">
      <c r="A1551" s="103"/>
      <c r="B1551" s="103"/>
      <c r="C1551" s="103"/>
      <c r="D1551" s="8"/>
      <c r="E1551" s="250"/>
      <c r="F1551" s="171" t="s">
        <v>324</v>
      </c>
      <c r="G1551" s="143"/>
      <c r="H1551" s="145"/>
    </row>
    <row r="1552" spans="1:8" ht="51.75" x14ac:dyDescent="0.25">
      <c r="A1552" s="103"/>
      <c r="B1552" s="103"/>
      <c r="C1552" s="103"/>
      <c r="D1552" s="8"/>
      <c r="E1552" s="250">
        <v>51028</v>
      </c>
      <c r="F1552" s="162" t="s">
        <v>589</v>
      </c>
      <c r="G1552" s="104"/>
      <c r="H1552" s="62">
        <f>+Աջափնյակ!H1552+Քաղաքապետարան!H1552+Ավան!H1552+Արաբկիր!H1552+Դավթաշեն!H1552+Էրեբունի!H1552+Կենտրոն!H1552+Մալաթիա!H1552+'Նոր Նորք'!H1552+'Նորք Մարաշ'!H1552+Նուբարաշեն!H1552+Շենգավիթ!H1552+Զեյթուն!H1552</f>
        <v>2097212.4</v>
      </c>
    </row>
    <row r="1553" spans="1:8" ht="17.25" x14ac:dyDescent="0.25">
      <c r="A1553" s="103"/>
      <c r="B1553" s="103"/>
      <c r="C1553" s="103"/>
      <c r="D1553" s="8"/>
      <c r="E1553" s="250"/>
      <c r="F1553" s="69" t="s">
        <v>272</v>
      </c>
      <c r="G1553" s="104"/>
      <c r="H1553" s="31"/>
    </row>
    <row r="1554" spans="1:8" ht="86.25" x14ac:dyDescent="0.25">
      <c r="A1554" s="103"/>
      <c r="B1554" s="103"/>
      <c r="C1554" s="103"/>
      <c r="D1554" s="8"/>
      <c r="E1554" s="250"/>
      <c r="F1554" s="68" t="s">
        <v>590</v>
      </c>
      <c r="G1554" s="104"/>
      <c r="H1554" s="31"/>
    </row>
    <row r="1555" spans="1:8" ht="38.25" customHeight="1" x14ac:dyDescent="0.25">
      <c r="A1555" s="103"/>
      <c r="B1555" s="103"/>
      <c r="C1555" s="103"/>
      <c r="D1555" s="8"/>
      <c r="E1555" s="250"/>
      <c r="F1555" s="41" t="s">
        <v>27</v>
      </c>
      <c r="G1555" s="104"/>
      <c r="H1555" s="31"/>
    </row>
    <row r="1556" spans="1:8" ht="21.75" customHeight="1" thickBot="1" x14ac:dyDescent="0.3">
      <c r="A1556" s="103"/>
      <c r="B1556" s="103"/>
      <c r="C1556" s="103"/>
      <c r="D1556" s="8"/>
      <c r="E1556" s="250"/>
      <c r="F1556" s="105" t="s">
        <v>541</v>
      </c>
      <c r="G1556" s="106">
        <v>4729</v>
      </c>
      <c r="H1556" s="48">
        <f>+Աջափնյակ!H1556+Քաղաքապետարան!H1556+Ավան!H1556+Արաբկիր!H1556+Դավթաշեն!H1556+Էրեբունի!H1556+Կենտրոն!H1556+Մալաթիա!H1556+'Նոր Նորք'!H1556+'Նորք Մարաշ'!H1556+Նուբարաշեն!H1556+Շենգավիթ!H1556+Զեյթուն!H1556</f>
        <v>2097212.4</v>
      </c>
    </row>
    <row r="1557" spans="1:8" ht="21.75" customHeight="1" x14ac:dyDescent="0.25">
      <c r="A1557" s="103"/>
      <c r="B1557" s="103"/>
      <c r="C1557" s="103"/>
      <c r="D1557" s="8"/>
      <c r="E1557" s="250"/>
      <c r="F1557" s="171" t="s">
        <v>324</v>
      </c>
      <c r="G1557" s="143"/>
      <c r="H1557" s="145"/>
    </row>
    <row r="1558" spans="1:8" ht="40.5" customHeight="1" x14ac:dyDescent="0.25">
      <c r="A1558" s="103"/>
      <c r="B1558" s="103"/>
      <c r="C1558" s="103"/>
      <c r="D1558" s="8"/>
      <c r="E1558" s="250">
        <v>70031</v>
      </c>
      <c r="F1558" s="162" t="s">
        <v>889</v>
      </c>
      <c r="G1558" s="104"/>
      <c r="H1558" s="62">
        <f>+Աջափնյակ!H1558+Քաղաքապետարան!H1558+Ավան!H1558+Արաբկիր!H1558+Դավթաշեն!H1558+Էրեբունի!H1558+Կենտրոն!H1558+Մալաթիա!H1558+'Նոր Նորք'!H1558+'Նորք Մարաշ'!H1558+Նուբարաշեն!H1558+Շենգավիթ!H1558+Զեյթուն!H1558</f>
        <v>140000</v>
      </c>
    </row>
    <row r="1559" spans="1:8" ht="21.75" customHeight="1" x14ac:dyDescent="0.25">
      <c r="A1559" s="103"/>
      <c r="B1559" s="103"/>
      <c r="C1559" s="103"/>
      <c r="D1559" s="8"/>
      <c r="E1559" s="250"/>
      <c r="F1559" s="69" t="s">
        <v>272</v>
      </c>
      <c r="G1559" s="104"/>
      <c r="H1559" s="31"/>
    </row>
    <row r="1560" spans="1:8" ht="68.25" customHeight="1" x14ac:dyDescent="0.25">
      <c r="A1560" s="103"/>
      <c r="B1560" s="103"/>
      <c r="C1560" s="103"/>
      <c r="D1560" s="8"/>
      <c r="E1560" s="250"/>
      <c r="F1560" s="68" t="s">
        <v>891</v>
      </c>
      <c r="G1560" s="104"/>
      <c r="H1560" s="31"/>
    </row>
    <row r="1561" spans="1:8" ht="42" customHeight="1" x14ac:dyDescent="0.25">
      <c r="A1561" s="103"/>
      <c r="B1561" s="103"/>
      <c r="C1561" s="103"/>
      <c r="D1561" s="8"/>
      <c r="E1561" s="250"/>
      <c r="F1561" s="41" t="s">
        <v>27</v>
      </c>
      <c r="G1561" s="104"/>
      <c r="H1561" s="31"/>
    </row>
    <row r="1562" spans="1:8" ht="17.25" x14ac:dyDescent="0.25">
      <c r="A1562" s="103"/>
      <c r="B1562" s="103"/>
      <c r="C1562" s="103"/>
      <c r="D1562" s="8"/>
      <c r="E1562" s="250"/>
      <c r="F1562" s="27" t="s">
        <v>91</v>
      </c>
      <c r="G1562" s="104">
        <v>5112</v>
      </c>
      <c r="H1562" s="31">
        <f>+Աջափնյակ!H1562+Քաղաքապետարան!H1562+Ավան!H1562+Արաբկիր!H1562+Դավթաշեն!H1562+Էրեբունի!H1562+Կենտրոն!H1562+Մալաթիա!H1562+'Նոր Նորք'!H1562+'Նորք Մարաշ'!H1562+Նուբարաշեն!H1562+Շենգավիթ!H1562+Զեյթուն!H1562</f>
        <v>70000</v>
      </c>
    </row>
    <row r="1563" spans="1:8" ht="21.75" customHeight="1" thickBot="1" x14ac:dyDescent="0.3">
      <c r="A1563" s="103"/>
      <c r="B1563" s="103"/>
      <c r="C1563" s="103"/>
      <c r="D1563" s="8"/>
      <c r="E1563" s="250"/>
      <c r="F1563" s="85" t="s">
        <v>92</v>
      </c>
      <c r="G1563" s="106">
        <v>5113</v>
      </c>
      <c r="H1563" s="48">
        <f>+Աջափնյակ!H1563+Քաղաքապետարան!H1563+Ավան!H1563+Արաբկիր!H1563+Դավթաշեն!H1563+Էրեբունի!H1563+Կենտրոն!H1563+Մալաթիա!H1563+'Նոր Նորք'!H1563+'Նորք Մարաշ'!H1563+Նուբարաշեն!H1563+Շենգավիթ!H1563+Զեյթուն!H1563</f>
        <v>70000</v>
      </c>
    </row>
    <row r="1564" spans="1:8" ht="21.75" customHeight="1" x14ac:dyDescent="0.25">
      <c r="A1564" s="103"/>
      <c r="B1564" s="103"/>
      <c r="C1564" s="103"/>
      <c r="D1564" s="8"/>
      <c r="E1564" s="250"/>
      <c r="F1564" s="171" t="s">
        <v>319</v>
      </c>
      <c r="G1564" s="143"/>
      <c r="H1564" s="145"/>
    </row>
    <row r="1565" spans="1:8" ht="21.75" customHeight="1" x14ac:dyDescent="0.25">
      <c r="A1565" s="103"/>
      <c r="B1565" s="103"/>
      <c r="C1565" s="103"/>
      <c r="D1565" s="6">
        <v>5045</v>
      </c>
      <c r="E1565" s="250"/>
      <c r="F1565" s="161" t="s">
        <v>566</v>
      </c>
      <c r="G1565" s="104"/>
      <c r="H1565" s="272">
        <f>+Աջափնյակ!H1565+Քաղաքապետարան!H1565+Ավան!H1565+Արաբկիր!H1565+Դավթաշեն!H1565+Էրեբունի!H1565+Կենտրոն!H1565+Մալաթիա!H1565+'Նոր Նորք'!H1565+'Նորք Մարաշ'!H1565+Նուբարաշեն!H1565+Շենգավիթ!H1565+Զեյթուն!H1565</f>
        <v>1500000</v>
      </c>
    </row>
    <row r="1566" spans="1:8" ht="21.75" customHeight="1" x14ac:dyDescent="0.25">
      <c r="A1566" s="103"/>
      <c r="B1566" s="103"/>
      <c r="C1566" s="103"/>
      <c r="D1566" s="8"/>
      <c r="E1566" s="250"/>
      <c r="F1566" s="69" t="s">
        <v>321</v>
      </c>
      <c r="G1566" s="104"/>
      <c r="H1566" s="31"/>
    </row>
    <row r="1567" spans="1:8" ht="87" customHeight="1" x14ac:dyDescent="0.25">
      <c r="A1567" s="103"/>
      <c r="B1567" s="103"/>
      <c r="C1567" s="103"/>
      <c r="D1567" s="8"/>
      <c r="E1567" s="250"/>
      <c r="F1567" s="168" t="s">
        <v>567</v>
      </c>
      <c r="G1567" s="104"/>
      <c r="H1567" s="31"/>
    </row>
    <row r="1568" spans="1:8" ht="21.75" customHeight="1" x14ac:dyDescent="0.25">
      <c r="A1568" s="103"/>
      <c r="B1568" s="103"/>
      <c r="C1568" s="103"/>
      <c r="D1568" s="8"/>
      <c r="E1568" s="250"/>
      <c r="F1568" s="69" t="s">
        <v>108</v>
      </c>
      <c r="G1568" s="104"/>
      <c r="H1568" s="31"/>
    </row>
    <row r="1569" spans="1:8" ht="76.5" customHeight="1" thickBot="1" x14ac:dyDescent="0.3">
      <c r="A1569" s="103"/>
      <c r="B1569" s="103"/>
      <c r="C1569" s="103"/>
      <c r="D1569" s="8"/>
      <c r="E1569" s="250"/>
      <c r="F1569" s="95" t="s">
        <v>568</v>
      </c>
      <c r="G1569" s="106"/>
      <c r="H1569" s="48"/>
    </row>
    <row r="1570" spans="1:8" ht="21.75" customHeight="1" x14ac:dyDescent="0.25">
      <c r="A1570" s="103"/>
      <c r="B1570" s="103"/>
      <c r="C1570" s="103"/>
      <c r="D1570" s="8"/>
      <c r="E1570" s="250"/>
      <c r="F1570" s="171" t="s">
        <v>324</v>
      </c>
      <c r="G1570" s="143"/>
      <c r="H1570" s="145"/>
    </row>
    <row r="1571" spans="1:8" ht="54.75" customHeight="1" x14ac:dyDescent="0.25">
      <c r="A1571" s="103"/>
      <c r="B1571" s="103"/>
      <c r="C1571" s="103"/>
      <c r="D1571" s="8"/>
      <c r="E1571" s="250">
        <v>51031</v>
      </c>
      <c r="F1571" s="162" t="s">
        <v>762</v>
      </c>
      <c r="G1571" s="104"/>
      <c r="H1571" s="62">
        <f>+Աջափնյակ!H1571+Քաղաքապետարան!H1571+Ավան!H1571+Արաբկիր!H1571+Դավթաշեն!H1571+Էրեբունի!H1571+Կենտրոն!H1571+Մալաթիա!H1571+'Նոր Նորք'!H1571+'Նորք Մարաշ'!H1571+Նուբարաշեն!H1571+Շենգավիթ!H1571+Զեյթուն!H1571</f>
        <v>1500000</v>
      </c>
    </row>
    <row r="1572" spans="1:8" ht="30" customHeight="1" x14ac:dyDescent="0.25">
      <c r="A1572" s="103"/>
      <c r="B1572" s="103"/>
      <c r="C1572" s="103"/>
      <c r="D1572" s="8"/>
      <c r="E1572" s="250"/>
      <c r="F1572" s="69" t="s">
        <v>272</v>
      </c>
      <c r="G1572" s="104"/>
      <c r="H1572" s="31"/>
    </row>
    <row r="1573" spans="1:8" ht="47.25" customHeight="1" x14ac:dyDescent="0.25">
      <c r="A1573" s="103"/>
      <c r="B1573" s="103"/>
      <c r="C1573" s="103"/>
      <c r="D1573" s="8"/>
      <c r="E1573" s="250"/>
      <c r="F1573" s="68" t="s">
        <v>763</v>
      </c>
      <c r="G1573" s="104"/>
      <c r="H1573" s="31"/>
    </row>
    <row r="1574" spans="1:8" ht="43.5" customHeight="1" x14ac:dyDescent="0.25">
      <c r="A1574" s="103"/>
      <c r="B1574" s="103"/>
      <c r="C1574" s="103"/>
      <c r="D1574" s="8"/>
      <c r="E1574" s="250"/>
      <c r="F1574" s="41" t="s">
        <v>27</v>
      </c>
      <c r="G1574" s="104"/>
      <c r="H1574" s="31"/>
    </row>
    <row r="1575" spans="1:8" ht="21.75" customHeight="1" thickBot="1" x14ac:dyDescent="0.3">
      <c r="A1575" s="103"/>
      <c r="B1575" s="103"/>
      <c r="C1575" s="103"/>
      <c r="D1575" s="8"/>
      <c r="E1575" s="250"/>
      <c r="F1575" s="105" t="s">
        <v>217</v>
      </c>
      <c r="G1575" s="106">
        <v>4861</v>
      </c>
      <c r="H1575" s="48">
        <f>+Աջափնյակ!H1575+Քաղաքապետարան!H1575+Ավան!H1575+Արաբկիր!H1575+Դավթաշեն!H1575+Էրեբունի!H1575+Կենտրոն!H1575+Մալաթիա!H1575+'Նոր Նորք'!H1575+'Նորք Մարաշ'!H1575+Նուբարաշեն!H1575+Շենգավիթ!H1575+Զեյթուն!H1575</f>
        <v>1500000</v>
      </c>
    </row>
    <row r="1576" spans="1:8" ht="17.25" x14ac:dyDescent="0.25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74">
        <f>+Աջափնյակ!H1576+Քաղաքապետարան!H1576+Ավան!H1576+Արաբկիր!H1576+Դավթաշեն!H1576+Էրեբունի!H1576+Կենտրոն!H1576+Մալաթիա!H1576+'Նոր Նորք'!H1576+'Նորք Մարաշ'!H1576+Նուբարաշեն!H1576+Շենգավիթ!H1576+Զեյթուն!H1576</f>
        <v>2137243.2999999998</v>
      </c>
    </row>
    <row r="1577" spans="1:8" ht="17.25" x14ac:dyDescent="0.25">
      <c r="A1577" s="8"/>
      <c r="B1577" s="8"/>
      <c r="C1577" s="8"/>
      <c r="D1577" s="8"/>
      <c r="E1577" s="38"/>
      <c r="F1577" s="237" t="s">
        <v>114</v>
      </c>
      <c r="G1577" s="103"/>
      <c r="H1577" s="76"/>
    </row>
    <row r="1578" spans="1:8" ht="17.25" x14ac:dyDescent="0.25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76">
        <f>+Աջափնյակ!H1578+Քաղաքապետարան!H1578+Ավան!H1578+Արաբկիր!H1578+Դավթաշեն!H1578+Էրեբունի!H1578+Կենտրոն!H1578+Մալաթիա!H1578+'Նոր Նորք'!H1578+'Նորք Մարաշ'!H1578+Նուբարաշեն!H1578+Շենգավիթ!H1578+Զեյթուն!H1578</f>
        <v>15715</v>
      </c>
    </row>
    <row r="1579" spans="1:8" ht="17.25" x14ac:dyDescent="0.25">
      <c r="A1579" s="8"/>
      <c r="B1579" s="8"/>
      <c r="C1579" s="8"/>
      <c r="D1579" s="8"/>
      <c r="E1579" s="38"/>
      <c r="F1579" s="237" t="s">
        <v>114</v>
      </c>
      <c r="G1579" s="103"/>
      <c r="H1579" s="76"/>
    </row>
    <row r="1580" spans="1:8" ht="17.25" x14ac:dyDescent="0.25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76">
        <f>+Աջափնյակ!H1580+Քաղաքապետարան!H1580+Ավան!H1580+Արաբկիր!H1580+Դավթաշեն!H1580+Էրեբունի!H1580+Կենտրոն!H1580+Մալաթիա!H1580+'Նոր Նորք'!H1580+'Նորք Մարաշ'!H1580+Նուբարաշեն!H1580+Շենգավիթ!H1580+Զեյթուն!H1580</f>
        <v>15715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37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44"/>
    </row>
    <row r="1583" spans="1:8" ht="39" customHeight="1" x14ac:dyDescent="0.25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76">
        <f>+Աջափնյակ!H1583+Քաղաքապետարան!H1583+Ավան!H1583+Արաբկիր!H1583+Դավթաշեն!H1583+Էրեբունի!H1583+Կենտրոն!H1583+Մալաթիա!H1583+'Նոր Նորք'!H1583+'Նորք Մարաշ'!H1583+Նուբարաշեն!H1583+Շենգավիթ!H1583+Զեյթուն!H1583</f>
        <v>15715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30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30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30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47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44"/>
    </row>
    <row r="1589" spans="1:8" ht="34.5" x14ac:dyDescent="0.25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61">
        <f>+Աջափնյակ!H1589+Քաղաքապետարան!H1589+Ավան!H1589+Արաբկիր!H1589+Դավթաշեն!H1589+Էրեբունի!H1589+Կենտրոն!H1589+Մալաթիա!H1589+'Նոր Նորք'!H1589+'Նորք Մարաշ'!H1589+Նուբարաշեն!H1589+Շենգավիթ!H1589+Զեյթուն!H1589</f>
        <v>15715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30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30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30"/>
    </row>
    <row r="1593" spans="1:8" ht="23.25" customHeight="1" thickBot="1" x14ac:dyDescent="0.3">
      <c r="A1593" s="8"/>
      <c r="B1593" s="8"/>
      <c r="C1593" s="8"/>
      <c r="D1593" s="8"/>
      <c r="E1593" s="38"/>
      <c r="F1593" s="45" t="s">
        <v>158</v>
      </c>
      <c r="G1593" s="52">
        <v>4239</v>
      </c>
      <c r="H1593" s="47">
        <f>+Աջափնյակ!H1593+Քաղաքապետարան!H1593+Ավան!H1593+Արաբկիր!H1593+Դավթաշեն!H1593+Էրեբունի!H1593+Կենտրոն!H1593+Մալաթիա!H1593+'Նոր Նորք'!H1593+'Նորք Մարաշ'!H1593+Նուբարաշեն!H1593+Շենգավիթ!H1593+Զեյթուն!H1593</f>
        <v>15715</v>
      </c>
    </row>
    <row r="1594" spans="1:8" ht="17.25" x14ac:dyDescent="0.25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74">
        <f>+Աջափնյակ!H1594+Քաղաքապետարան!H1594+Ավան!H1594+Արաբկիր!H1594+Դավթաշեն!H1594+Էրեբունի!H1594+Կենտրոն!H1594+Մալաթիա!H1594+'Նոր Նորք'!H1594+'Նորք Մարաշ'!H1594+Նուբարաշեն!H1594+Շենգավիթ!H1594+Զեյթուն!H1594</f>
        <v>90828.200000000012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76"/>
    </row>
    <row r="1596" spans="1:8" ht="17.25" x14ac:dyDescent="0.25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76">
        <f>+Աջափնյակ!H1596+Քաղաքապետարան!H1596+Ավան!H1596+Արաբկիր!H1596+Դավթաշեն!H1596+Էրեբունի!H1596+Կենտրոն!H1596+Մալաթիա!H1596+'Նոր Նորք'!H1596+'Նորք Մարաշ'!H1596+Նուբարաշեն!H1596+Շենգավիթ!H1596+Զեյթուն!H1596</f>
        <v>90828.200000000012</v>
      </c>
    </row>
    <row r="1597" spans="1:8" ht="18" thickBot="1" x14ac:dyDescent="0.3">
      <c r="A1597" s="8"/>
      <c r="B1597" s="8"/>
      <c r="C1597" s="8"/>
      <c r="D1597" s="8"/>
      <c r="E1597" s="38"/>
      <c r="F1597" s="238" t="s">
        <v>599</v>
      </c>
      <c r="G1597" s="120"/>
      <c r="H1597" s="133"/>
    </row>
    <row r="1598" spans="1:8" ht="17.25" x14ac:dyDescent="0.25">
      <c r="A1598" s="8"/>
      <c r="B1598" s="8"/>
      <c r="C1598" s="8"/>
      <c r="D1598" s="8"/>
      <c r="E1598" s="38"/>
      <c r="F1598" s="171" t="s">
        <v>319</v>
      </c>
      <c r="G1598" s="100"/>
      <c r="H1598" s="144"/>
    </row>
    <row r="1599" spans="1:8" ht="34.5" x14ac:dyDescent="0.25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76">
        <f>+Աջափնյակ!H1599+Քաղաքապետարան!H1599+Ավան!H1599+Արաբկիր!H1599+Դավթաշեն!H1599+Էրեբունի!H1599+Կենտրոն!H1599+Մալաթիա!H1599+'Նոր Նորք'!H1599+'Նորք Մարաշ'!H1599+Նուբարաշեն!H1599+Շենգավիթ!H1599+Զեյթուն!H1599</f>
        <v>11200</v>
      </c>
    </row>
    <row r="1600" spans="1:8" ht="17.25" x14ac:dyDescent="0.25">
      <c r="A1600" s="8"/>
      <c r="B1600" s="86"/>
      <c r="C1600" s="86"/>
      <c r="D1600" s="8"/>
      <c r="E1600" s="38"/>
      <c r="F1600" s="69" t="s">
        <v>321</v>
      </c>
      <c r="G1600" s="103"/>
      <c r="H1600" s="76"/>
    </row>
    <row r="1601" spans="1:8" ht="42.75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76"/>
    </row>
    <row r="1602" spans="1:8" ht="18.75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76"/>
    </row>
    <row r="1603" spans="1:8" ht="42.75" customHeight="1" thickBot="1" x14ac:dyDescent="0.3">
      <c r="A1603" s="8"/>
      <c r="B1603" s="8"/>
      <c r="C1603" s="8"/>
      <c r="D1603" s="8"/>
      <c r="E1603" s="38"/>
      <c r="F1603" s="169" t="s">
        <v>602</v>
      </c>
      <c r="G1603" s="120"/>
      <c r="H1603" s="133"/>
    </row>
    <row r="1604" spans="1:8" ht="17.25" x14ac:dyDescent="0.25">
      <c r="A1604" s="8"/>
      <c r="B1604" s="8"/>
      <c r="C1604" s="8"/>
      <c r="D1604" s="8"/>
      <c r="E1604" s="250"/>
      <c r="F1604" s="502" t="s">
        <v>324</v>
      </c>
      <c r="G1604" s="503"/>
      <c r="H1604" s="323"/>
    </row>
    <row r="1605" spans="1:8" ht="55.5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56">
        <f>+Աջափնյակ!H1605+Քաղաքապետարան!H1605+Ավան!H1605+Արաբկիր!H1605+Դավթաշեն!H1605+Էրեբունի!H1605+Կենտրոն!H1605+Մալաթիա!H1605+'Նոր Նորք'!H1605+'Նորք Մարաշ'!H1605+Նուբարաշեն!H1605+Շենգավիթ!H1605+Զեյթուն!H1605</f>
        <v>5700</v>
      </c>
    </row>
    <row r="1606" spans="1:8" ht="17.25" x14ac:dyDescent="0.25">
      <c r="A1606" s="8"/>
      <c r="B1606" s="8"/>
      <c r="C1606" s="8"/>
      <c r="D1606" s="8"/>
      <c r="E1606" s="250"/>
      <c r="F1606" s="507" t="s">
        <v>272</v>
      </c>
      <c r="G1606" s="497"/>
      <c r="H1606" s="325"/>
    </row>
    <row r="1607" spans="1:8" ht="51.75" x14ac:dyDescent="0.25">
      <c r="A1607" s="8"/>
      <c r="B1607" s="8"/>
      <c r="C1607" s="8"/>
      <c r="D1607" s="8"/>
      <c r="E1607" s="250"/>
      <c r="F1607" s="533" t="s">
        <v>893</v>
      </c>
      <c r="G1607" s="497"/>
      <c r="H1607" s="325"/>
    </row>
    <row r="1608" spans="1:8" ht="33" x14ac:dyDescent="0.25">
      <c r="A1608" s="8"/>
      <c r="B1608" s="8"/>
      <c r="C1608" s="8"/>
      <c r="D1608" s="8"/>
      <c r="E1608" s="250"/>
      <c r="F1608" s="342" t="s">
        <v>27</v>
      </c>
      <c r="G1608" s="497"/>
      <c r="H1608" s="325"/>
    </row>
    <row r="1609" spans="1:8" ht="17.25" x14ac:dyDescent="0.25">
      <c r="A1609" s="8"/>
      <c r="B1609" s="8"/>
      <c r="C1609" s="8"/>
      <c r="D1609" s="8"/>
      <c r="E1609" s="250"/>
      <c r="F1609" s="512" t="s">
        <v>855</v>
      </c>
      <c r="G1609" s="500">
        <v>4234</v>
      </c>
      <c r="H1609" s="340">
        <f>+Աջափնյակ!H1609+Քաղաքապետարան!H1609+Ավան!H1609+Արաբկիր!H1609+Դավթաշեն!H1609+Էրեբունի!H1609+Կենտրոն!H1609+Մալաթիա!H1609+'Նոր Նորք'!H1609+'Նորք Մարաշ'!H1609+Նուբարաշեն!H1609+Շենգավիթ!H1609+Զեյթուն!H1609</f>
        <v>700</v>
      </c>
    </row>
    <row r="1610" spans="1:8" ht="18" thickBot="1" x14ac:dyDescent="0.3">
      <c r="A1610" s="8"/>
      <c r="B1610" s="8"/>
      <c r="C1610" s="8"/>
      <c r="D1610" s="8"/>
      <c r="E1610" s="604"/>
      <c r="F1610" s="600" t="s">
        <v>53</v>
      </c>
      <c r="G1610" s="611">
        <v>4235</v>
      </c>
      <c r="H1610" s="582">
        <f>+Աջափնյակ!H1610+Քաղաքապետարան!H1610+Ավան!H1610+Արաբկիր!H1610+Դավթաշեն!H1610+Էրեբունի!H1610+Կենտրոն!H1610+Մալաթիա!H1610+'Նոր Նորք'!H1610+'Նորք Մարաշ'!H1610+Նուբարաշեն!H1610+Շենգավիթ!H1610+Զեյթուն!H1610</f>
        <v>5000</v>
      </c>
    </row>
    <row r="1611" spans="1:8" ht="17.25" x14ac:dyDescent="0.25">
      <c r="A1611" s="8"/>
      <c r="B1611" s="8"/>
      <c r="C1611" s="8"/>
      <c r="D1611" s="246"/>
      <c r="E1611" s="606"/>
      <c r="F1611" s="502" t="s">
        <v>324</v>
      </c>
      <c r="G1611" s="503"/>
      <c r="H1611" s="336"/>
    </row>
    <row r="1612" spans="1:8" ht="51.75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38">
        <f>+Աջափնյակ!H1612+Քաղաքապետարան!H1612+Ավան!H1612+Արաբկիր!H1612+Դավթաշեն!H1612+Էրեբունի!H1612+Կենտրոն!H1612+Մալաթիա!H1612+'Նոր Նորք'!H1612+'Նորք Մարաշ'!H1612+Նուբարաշեն!H1612+Շենգավիթ!H1612+Զեյթուն!H1612</f>
        <v>2500</v>
      </c>
    </row>
    <row r="1613" spans="1:8" ht="17.25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0"/>
    </row>
    <row r="1614" spans="1:8" ht="103.5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0"/>
    </row>
    <row r="1615" spans="1:8" ht="33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0"/>
    </row>
    <row r="1616" spans="1:8" ht="18" thickBot="1" x14ac:dyDescent="0.3">
      <c r="A1616" s="8"/>
      <c r="B1616" s="8"/>
      <c r="C1616" s="8"/>
      <c r="D1616" s="246"/>
      <c r="E1616" s="606"/>
      <c r="F1616" s="513" t="s">
        <v>855</v>
      </c>
      <c r="G1616" s="514">
        <v>4234</v>
      </c>
      <c r="H1616" s="346">
        <f>+Աջափնյակ!H1616+Քաղաքապետարան!H1616+Ավան!H1616+Արաբկիր!H1616+Դավթաշեն!H1616+Էրեբունի!H1616+Կենտրոն!H1616+Մալաթիա!H1616+'Նոր Նորք'!H1616+'Նորք Մարաշ'!H1616+Նուբարաշեն!H1616+Շենգավիթ!H1616+Զեյթուն!H1616</f>
        <v>2500</v>
      </c>
    </row>
    <row r="1617" spans="1:8" ht="17.25" x14ac:dyDescent="0.25">
      <c r="A1617" s="8"/>
      <c r="B1617" s="8"/>
      <c r="C1617" s="8"/>
      <c r="D1617" s="246"/>
      <c r="E1617" s="606"/>
      <c r="F1617" s="610" t="s">
        <v>324</v>
      </c>
      <c r="G1617" s="608"/>
      <c r="H1617" s="609"/>
    </row>
    <row r="1618" spans="1:8" ht="51.75" x14ac:dyDescent="0.25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338">
        <f>+Աջափնյակ!H1618+Քաղաքապետարան!H1618+Ավան!H1618+Արաբկիր!H1618+Դավթաշեն!H1618+Էրեբունի!H1618+Կենտրոն!H1618+Մալաթիա!H1618+'Նոր Նորք'!H1618+'Նորք Մարաշ'!H1618+Նուբարաշեն!H1618+Շենգավիթ!H1618+Զեյթուն!H1618</f>
        <v>3000</v>
      </c>
    </row>
    <row r="1619" spans="1:8" ht="22.5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0"/>
    </row>
    <row r="1620" spans="1:8" ht="70.5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0"/>
    </row>
    <row r="1621" spans="1:8" ht="33" x14ac:dyDescent="0.25">
      <c r="A1621" s="8"/>
      <c r="B1621" s="8"/>
      <c r="C1621" s="8"/>
      <c r="D1621" s="8"/>
      <c r="E1621" s="250"/>
      <c r="F1621" s="342" t="s">
        <v>27</v>
      </c>
      <c r="G1621" s="497"/>
      <c r="H1621" s="340"/>
    </row>
    <row r="1622" spans="1:8" ht="17.25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0">
        <f>+Աջափնյակ!H1622+Քաղաքապետարան!H1622+Ավան!H1622+Արաբկիր!H1622+Դավթաշեն!H1622+Էրեբունի!H1622+Կենտրոն!H1622+Մալաթիա!H1622+'Նոր Նորք'!H1622+'Նորք Մարաշ'!H1622+Նուբարաշեն!H1622+Շենգավիթ!H1622+Զեյթուն!H1622</f>
        <v>1000</v>
      </c>
    </row>
    <row r="1623" spans="1:8" ht="18" thickBot="1" x14ac:dyDescent="0.3">
      <c r="A1623" s="8"/>
      <c r="B1623" s="8"/>
      <c r="C1623" s="8"/>
      <c r="D1623" s="8"/>
      <c r="E1623" s="57"/>
      <c r="F1623" s="513" t="s">
        <v>158</v>
      </c>
      <c r="G1623" s="514">
        <v>4239</v>
      </c>
      <c r="H1623" s="346">
        <f>+Աջափնյակ!H1623+Քաղաքապետարան!H1623+Ավան!H1623+Արաբկիր!H1623+Դավթաշեն!H1623+Էրեբունի!H1623+Կենտրոն!H1623+Մալաթիա!H1623+'Նոր Նորք'!H1623+'Նորք Մարաշ'!H1623+Նուբարաշեն!H1623+Շենգավիթ!H1623+Զեյթուն!H1623</f>
        <v>2000</v>
      </c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253"/>
    </row>
    <row r="1625" spans="1:8" ht="51.75" x14ac:dyDescent="0.25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76">
        <f>+Աջափնյակ!H1625+Քաղաքապետարան!H1625+Ավան!H1625+Արաբկիր!H1625+Դավթաշեն!H1625+Էրեբունի!H1625+Կենտրոն!H1625+Մալաթիա!H1625+'Նոր Նորք'!H1625+'Նորք Մարաշ'!H1625+Նուբարաշեն!H1625+Շենգավիթ!H1625+Զեյթուն!H1625</f>
        <v>62228.2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30"/>
    </row>
    <row r="1627" spans="1:8" ht="51.75" x14ac:dyDescent="0.25">
      <c r="A1627" s="8"/>
      <c r="B1627" s="8"/>
      <c r="C1627" s="8"/>
      <c r="D1627" s="8"/>
      <c r="E1627" s="25"/>
      <c r="F1627" s="41" t="s">
        <v>606</v>
      </c>
      <c r="G1627" s="103"/>
      <c r="H1627" s="30"/>
    </row>
    <row r="1628" spans="1:8" ht="17.25" x14ac:dyDescent="0.25">
      <c r="A1628" s="8"/>
      <c r="B1628" s="8"/>
      <c r="C1628" s="8"/>
      <c r="D1628" s="8"/>
      <c r="E1628" s="25"/>
      <c r="F1628" s="69" t="s">
        <v>108</v>
      </c>
      <c r="G1628" s="103"/>
      <c r="H1628" s="30"/>
    </row>
    <row r="1629" spans="1:8" ht="52.5" thickBot="1" x14ac:dyDescent="0.3">
      <c r="A1629" s="8"/>
      <c r="B1629" s="8"/>
      <c r="C1629" s="8"/>
      <c r="D1629" s="8"/>
      <c r="E1629" s="25"/>
      <c r="F1629" s="169" t="s">
        <v>607</v>
      </c>
      <c r="G1629" s="120"/>
      <c r="H1629" s="37"/>
    </row>
    <row r="1630" spans="1:8" ht="17.25" x14ac:dyDescent="0.25">
      <c r="A1630" s="8"/>
      <c r="B1630" s="8"/>
      <c r="C1630" s="8"/>
      <c r="D1630" s="8"/>
      <c r="E1630" s="25"/>
      <c r="F1630" s="171" t="s">
        <v>324</v>
      </c>
      <c r="G1630" s="100"/>
      <c r="H1630" s="145"/>
    </row>
    <row r="1631" spans="1:8" ht="65.25" customHeight="1" x14ac:dyDescent="0.25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62">
        <f>+Աջափնյակ!H1631+Քաղաքապետարան!H1631+Ավան!H1631+Արաբկիր!H1631+Դավթաշեն!H1631+Էրեբունի!H1631+Կենտրոն!H1631+Մալաթիա!H1631+'Նոր Նորք'!H1631+'Նորք Մարաշ'!H1631+Նուբարաշեն!H1631+Շենգավիթ!H1631+Զեյթուն!H1631</f>
        <v>62228.2</v>
      </c>
    </row>
    <row r="1632" spans="1:8" ht="17.25" x14ac:dyDescent="0.25">
      <c r="A1632" s="8"/>
      <c r="B1632" s="8"/>
      <c r="C1632" s="8"/>
      <c r="D1632" s="103"/>
      <c r="E1632" s="25"/>
      <c r="F1632" s="69" t="s">
        <v>272</v>
      </c>
      <c r="G1632" s="103"/>
      <c r="H1632" s="31"/>
    </row>
    <row r="1633" spans="1:8" ht="69" x14ac:dyDescent="0.25">
      <c r="A1633" s="8"/>
      <c r="B1633" s="8"/>
      <c r="C1633" s="8"/>
      <c r="D1633" s="103"/>
      <c r="E1633" s="25"/>
      <c r="F1633" s="41" t="s">
        <v>608</v>
      </c>
      <c r="G1633" s="103"/>
      <c r="H1633" s="31"/>
    </row>
    <row r="1634" spans="1:8" ht="33" x14ac:dyDescent="0.25">
      <c r="A1634" s="8"/>
      <c r="B1634" s="8"/>
      <c r="C1634" s="8"/>
      <c r="D1634" s="103"/>
      <c r="E1634" s="25"/>
      <c r="F1634" s="27" t="s">
        <v>27</v>
      </c>
      <c r="G1634" s="103"/>
      <c r="H1634" s="31"/>
    </row>
    <row r="1635" spans="1:8" ht="17.25" x14ac:dyDescent="0.25">
      <c r="A1635" s="8"/>
      <c r="B1635" s="8"/>
      <c r="C1635" s="8"/>
      <c r="D1635" s="103"/>
      <c r="E1635" s="25"/>
      <c r="F1635" s="90" t="s">
        <v>757</v>
      </c>
      <c r="G1635" s="29">
        <v>4216</v>
      </c>
      <c r="H1635" s="31">
        <f>+Աջափնյակ!H1635+Քաղաքապետարան!H1635+Ավան!H1635+Արաբկիր!H1635+Դավթաշեն!H1635+Էրեբունի!H1635+Կենտրոն!H1635+Մալաթիա!H1635+'Նոր Նորք'!H1635+'Նորք Մարաշ'!H1635+Նուբարաշեն!H1635+Շենգավիթ!H1635+Զեյթուն!H1635</f>
        <v>2100</v>
      </c>
    </row>
    <row r="1636" spans="1:8" ht="17.25" x14ac:dyDescent="0.25">
      <c r="A1636" s="8"/>
      <c r="B1636" s="8"/>
      <c r="C1636" s="8"/>
      <c r="D1636" s="103"/>
      <c r="E1636" s="25"/>
      <c r="F1636" s="486" t="s">
        <v>158</v>
      </c>
      <c r="G1636" s="29">
        <v>4239</v>
      </c>
      <c r="H1636" s="31">
        <f>+Աջափնյակ!H1636+Քաղաքապետարան!H1636+Ավան!H1636+Արաբկիր!H1636+Դավթաշեն!H1636+Էրեբունի!H1636+Կենտրոն!H1636+Մալաթիա!H1636+'Նոր Նորք'!H1636+'Նորք Մարաշ'!H1636+Նուբարաշեն!H1636+Շենգավիթ!H1636+Զեյթուն!H1636</f>
        <v>15379.9</v>
      </c>
    </row>
    <row r="1637" spans="1:8" ht="17.25" x14ac:dyDescent="0.25">
      <c r="A1637" s="8"/>
      <c r="B1637" s="8"/>
      <c r="C1637" s="8"/>
      <c r="D1637" s="103"/>
      <c r="E1637" s="25"/>
      <c r="F1637" s="34" t="s">
        <v>840</v>
      </c>
      <c r="G1637" s="29" t="s">
        <v>66</v>
      </c>
      <c r="H1637" s="31">
        <f>+Աջափնյակ!H1637+Քաղաքապետարան!H1637+Ավան!H1637+Արաբկիր!H1637+Դավթաշեն!H1637+Էրեբունի!H1637+Կենտրոն!H1637+Մալաթիա!H1637+'Նոր Նորք'!H1637+'Նորք Մարաշ'!H1637+Նուբարաշեն!H1637+Շենգավիթ!H1637+Զեյթուն!H1637</f>
        <v>12901.3</v>
      </c>
    </row>
    <row r="1638" spans="1:8" ht="17.25" x14ac:dyDescent="0.25">
      <c r="A1638" s="8"/>
      <c r="B1638" s="8"/>
      <c r="C1638" s="8"/>
      <c r="D1638" s="103"/>
      <c r="E1638" s="25"/>
      <c r="F1638" s="34" t="s">
        <v>842</v>
      </c>
      <c r="G1638" s="29" t="s">
        <v>70</v>
      </c>
      <c r="H1638" s="31">
        <f>+Աջափնյակ!H1638+Քաղաքապետարան!H1638+Ավան!H1638+Արաբկիր!H1638+Դավթաշեն!H1638+Էրեբունի!H1638+Կենտրոն!H1638+Մալաթիա!H1638+'Նոր Նորք'!H1638+'Նորք Մարաշ'!H1638+Նուբարաշեն!H1638+Շենգավիթ!H1638+Զեյթուն!H1638</f>
        <v>3200</v>
      </c>
    </row>
    <row r="1639" spans="1:8" ht="18" thickBot="1" x14ac:dyDescent="0.3">
      <c r="A1639" s="8"/>
      <c r="B1639" s="8"/>
      <c r="C1639" s="8"/>
      <c r="D1639" s="103"/>
      <c r="E1639" s="25"/>
      <c r="F1639" s="45" t="s">
        <v>421</v>
      </c>
      <c r="G1639" s="46" t="s">
        <v>72</v>
      </c>
      <c r="H1639" s="48">
        <f>+Աջափնյակ!H1639+Քաղաքապետարան!H1639+Ավան!H1639+Արաբկիր!H1639+Դավթաշեն!H1639+Էրեբունի!H1639+Կենտրոն!H1639+Մալաթիա!H1639+'Նոր Նորք'!H1639+'Նորք Մարաշ'!H1639+Նուբարաշեն!H1639+Շենգավիթ!H1639+Զեյթուն!H1639</f>
        <v>28647</v>
      </c>
    </row>
    <row r="1640" spans="1:8" ht="17.25" x14ac:dyDescent="0.25">
      <c r="A1640" s="8"/>
      <c r="B1640" s="8"/>
      <c r="C1640" s="8"/>
      <c r="D1640" s="103"/>
      <c r="E1640" s="25"/>
      <c r="F1640" s="171" t="s">
        <v>319</v>
      </c>
      <c r="G1640" s="100"/>
      <c r="H1640" s="144"/>
    </row>
    <row r="1641" spans="1:8" ht="34.5" x14ac:dyDescent="0.25">
      <c r="A1641" s="8"/>
      <c r="B1641" s="8"/>
      <c r="C1641" s="8"/>
      <c r="D1641" s="6">
        <v>5049</v>
      </c>
      <c r="E1641" s="25"/>
      <c r="F1641" s="93" t="s">
        <v>611</v>
      </c>
      <c r="G1641" s="103"/>
      <c r="H1641" s="76">
        <f>+Աջափնյակ!H1641+Քաղաքապետարան!H1641+Ավան!H1641+Արաբկիր!H1641+Դավթաշեն!H1641+Էրեբունի!H1641+Կենտրոն!H1641+Մալաթիա!H1641+'Նոր Նորք'!H1641+'Նորք Մարաշ'!H1641+Նուբարաշեն!H1641+Շենգավիթ!H1641+Զեյթուն!H1641</f>
        <v>16000</v>
      </c>
    </row>
    <row r="1642" spans="1:8" ht="17.25" x14ac:dyDescent="0.25">
      <c r="A1642" s="8"/>
      <c r="B1642" s="8"/>
      <c r="C1642" s="8"/>
      <c r="D1642" s="103"/>
      <c r="E1642" s="25"/>
      <c r="F1642" s="69" t="s">
        <v>321</v>
      </c>
      <c r="G1642" s="103"/>
      <c r="H1642" s="30"/>
    </row>
    <row r="1643" spans="1:8" ht="34.5" x14ac:dyDescent="0.25">
      <c r="A1643" s="8"/>
      <c r="B1643" s="8"/>
      <c r="C1643" s="8"/>
      <c r="D1643" s="103"/>
      <c r="E1643" s="25"/>
      <c r="F1643" s="41" t="s">
        <v>612</v>
      </c>
      <c r="G1643" s="103"/>
      <c r="H1643" s="30"/>
    </row>
    <row r="1644" spans="1:8" ht="17.25" x14ac:dyDescent="0.25">
      <c r="A1644" s="8"/>
      <c r="B1644" s="8"/>
      <c r="C1644" s="8"/>
      <c r="D1644" s="103"/>
      <c r="E1644" s="25"/>
      <c r="F1644" s="69" t="s">
        <v>108</v>
      </c>
      <c r="G1644" s="103"/>
      <c r="H1644" s="30"/>
    </row>
    <row r="1645" spans="1:8" ht="69.75" thickBot="1" x14ac:dyDescent="0.3">
      <c r="A1645" s="8"/>
      <c r="B1645" s="8"/>
      <c r="C1645" s="8"/>
      <c r="D1645" s="103"/>
      <c r="E1645" s="25"/>
      <c r="F1645" s="95" t="s">
        <v>613</v>
      </c>
      <c r="G1645" s="124"/>
      <c r="H1645" s="47"/>
    </row>
    <row r="1646" spans="1:8" ht="17.25" x14ac:dyDescent="0.25">
      <c r="A1646" s="8"/>
      <c r="B1646" s="8"/>
      <c r="C1646" s="8"/>
      <c r="D1646" s="103"/>
      <c r="E1646" s="25"/>
      <c r="F1646" s="171" t="s">
        <v>324</v>
      </c>
      <c r="G1646" s="100"/>
      <c r="H1646" s="144"/>
    </row>
    <row r="1647" spans="1:8" ht="17.25" x14ac:dyDescent="0.25">
      <c r="A1647" s="8"/>
      <c r="B1647" s="8"/>
      <c r="C1647" s="8"/>
      <c r="D1647" s="103"/>
      <c r="E1647" s="38">
        <v>50091</v>
      </c>
      <c r="F1647" s="162" t="s">
        <v>767</v>
      </c>
      <c r="G1647" s="103"/>
      <c r="H1647" s="61">
        <f>+Աջափնյակ!H1647+Քաղաքապետարան!H1647+Ավան!H1647+Արաբկիր!H1647+Դավթաշեն!H1647+Էրեբունի!H1647+Կենտրոն!H1647+Մալաթիա!H1647+'Նոր Նորք'!H1647+'Նորք Մարաշ'!H1647+Նուբարաշեն!H1647+Շենգավիթ!H1647+Զեյթուն!H1647</f>
        <v>16000</v>
      </c>
    </row>
    <row r="1648" spans="1:8" ht="17.25" x14ac:dyDescent="0.25">
      <c r="A1648" s="8"/>
      <c r="B1648" s="8"/>
      <c r="C1648" s="8"/>
      <c r="D1648" s="103"/>
      <c r="E1648" s="25"/>
      <c r="F1648" s="69" t="s">
        <v>272</v>
      </c>
      <c r="G1648" s="103"/>
      <c r="H1648" s="30"/>
    </row>
    <row r="1649" spans="1:8" ht="51.75" x14ac:dyDescent="0.25">
      <c r="A1649" s="8"/>
      <c r="B1649" s="8"/>
      <c r="C1649" s="8"/>
      <c r="D1649" s="103"/>
      <c r="E1649" s="25"/>
      <c r="F1649" s="41" t="s">
        <v>768</v>
      </c>
      <c r="G1649" s="103"/>
      <c r="H1649" s="30"/>
    </row>
    <row r="1650" spans="1:8" ht="33" x14ac:dyDescent="0.25">
      <c r="A1650" s="8"/>
      <c r="B1650" s="8"/>
      <c r="C1650" s="8"/>
      <c r="D1650" s="103"/>
      <c r="E1650" s="25"/>
      <c r="F1650" s="27" t="s">
        <v>27</v>
      </c>
      <c r="G1650" s="103"/>
      <c r="H1650" s="30"/>
    </row>
    <row r="1651" spans="1:8" ht="18" thickBot="1" x14ac:dyDescent="0.3">
      <c r="A1651" s="8"/>
      <c r="B1651" s="8"/>
      <c r="C1651" s="8"/>
      <c r="D1651" s="140"/>
      <c r="E1651" s="25"/>
      <c r="F1651" s="45" t="s">
        <v>217</v>
      </c>
      <c r="G1651" s="46" t="s">
        <v>84</v>
      </c>
      <c r="H1651" s="47">
        <f>+Աջափնյակ!H1651+Քաղաքապետարան!H1651+Ավան!H1651+Արաբկիր!H1651+Դավթաշեն!H1651+Էրեբունի!H1651+Կենտրոն!H1651+Մալաթիա!H1651+'Նոր Նորք'!H1651+'Նորք Մարաշ'!H1651+Նուբարաշեն!H1651+Շենգավիթ!H1651+Զեյթուն!H1651</f>
        <v>16000</v>
      </c>
    </row>
    <row r="1652" spans="1:8" ht="17.25" x14ac:dyDescent="0.25">
      <c r="A1652" s="8"/>
      <c r="B1652" s="8"/>
      <c r="C1652" s="8"/>
      <c r="D1652" s="103"/>
      <c r="E1652" s="25"/>
      <c r="F1652" s="171" t="s">
        <v>319</v>
      </c>
      <c r="G1652" s="100"/>
      <c r="H1652" s="144"/>
    </row>
    <row r="1653" spans="1:8" ht="34.5" x14ac:dyDescent="0.25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76">
        <f>+Աջափնյակ!H1653+Քաղաքապետարան!H1653+Ավան!H1653+Արաբկիր!H1653+Դավթաշեն!H1653+Էրեբունի!H1653+Կենտրոն!H1653+Մալաթիա!H1653+'Նոր Նորք'!H1653+'Նորք Մարաշ'!H1653+Նուբարաշեն!H1653+Շենգավիթ!H1653+Զեյթուն!H1653</f>
        <v>1400</v>
      </c>
    </row>
    <row r="1654" spans="1:8" ht="17.25" x14ac:dyDescent="0.25">
      <c r="A1654" s="8"/>
      <c r="B1654" s="8"/>
      <c r="C1654" s="8"/>
      <c r="D1654" s="103"/>
      <c r="E1654" s="25"/>
      <c r="F1654" s="69" t="s">
        <v>321</v>
      </c>
      <c r="G1654" s="103"/>
      <c r="H1654" s="30"/>
    </row>
    <row r="1655" spans="1:8" ht="41.25" customHeight="1" x14ac:dyDescent="0.25">
      <c r="A1655" s="8"/>
      <c r="B1655" s="8"/>
      <c r="C1655" s="8"/>
      <c r="D1655" s="103"/>
      <c r="E1655" s="25"/>
      <c r="F1655" s="41" t="s">
        <v>615</v>
      </c>
      <c r="G1655" s="103"/>
      <c r="H1655" s="30"/>
    </row>
    <row r="1656" spans="1:8" ht="17.25" x14ac:dyDescent="0.25">
      <c r="A1656" s="8"/>
      <c r="B1656" s="8"/>
      <c r="C1656" s="8"/>
      <c r="D1656" s="103"/>
      <c r="E1656" s="25"/>
      <c r="F1656" s="69" t="s">
        <v>108</v>
      </c>
      <c r="G1656" s="103"/>
      <c r="H1656" s="30"/>
    </row>
    <row r="1657" spans="1:8" ht="18" thickBot="1" x14ac:dyDescent="0.3">
      <c r="A1657" s="8"/>
      <c r="B1657" s="8"/>
      <c r="C1657" s="8"/>
      <c r="D1657" s="103"/>
      <c r="E1657" s="25"/>
      <c r="F1657" s="169" t="s">
        <v>616</v>
      </c>
      <c r="G1657" s="120"/>
      <c r="H1657" s="37"/>
    </row>
    <row r="1658" spans="1:8" ht="17.25" x14ac:dyDescent="0.25">
      <c r="A1658" s="8"/>
      <c r="B1658" s="8"/>
      <c r="C1658" s="8"/>
      <c r="D1658" s="103"/>
      <c r="E1658" s="57"/>
      <c r="F1658" s="171" t="s">
        <v>324</v>
      </c>
      <c r="G1658" s="100"/>
      <c r="H1658" s="145"/>
    </row>
    <row r="1659" spans="1:8" ht="34.5" x14ac:dyDescent="0.25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61">
        <f>+Աջափնյակ!H1659+Քաղաքապետարան!H1659+Ավան!H1659+Արաբկիր!H1659+Դավթաշեն!H1659+Էրեբունի!H1659+Կենտրոն!H1659+Մալաթիա!H1659+'Նոր Նորք'!H1659+'Նորք Մարաշ'!H1659+Նուբարաշեն!H1659+Շենգավիթ!H1659+Զեյթուն!H1659</f>
        <v>1400</v>
      </c>
    </row>
    <row r="1660" spans="1:8" ht="17.25" x14ac:dyDescent="0.25">
      <c r="A1660" s="8"/>
      <c r="B1660" s="8"/>
      <c r="C1660" s="8"/>
      <c r="D1660" s="103"/>
      <c r="E1660" s="57"/>
      <c r="F1660" s="69" t="s">
        <v>272</v>
      </c>
      <c r="G1660" s="103"/>
      <c r="H1660" s="274"/>
    </row>
    <row r="1661" spans="1:8" ht="91.5" customHeight="1" x14ac:dyDescent="0.25">
      <c r="A1661" s="8"/>
      <c r="B1661" s="8"/>
      <c r="C1661" s="8"/>
      <c r="D1661" s="103"/>
      <c r="E1661" s="57"/>
      <c r="F1661" s="41" t="s">
        <v>769</v>
      </c>
      <c r="G1661" s="103"/>
      <c r="H1661" s="274"/>
    </row>
    <row r="1662" spans="1:8" ht="33" x14ac:dyDescent="0.25">
      <c r="A1662" s="8"/>
      <c r="B1662" s="8"/>
      <c r="C1662" s="8"/>
      <c r="D1662" s="103"/>
      <c r="E1662" s="57"/>
      <c r="F1662" s="27" t="s">
        <v>27</v>
      </c>
      <c r="G1662" s="103"/>
      <c r="H1662" s="274"/>
    </row>
    <row r="1663" spans="1:8" ht="33" hidden="1" x14ac:dyDescent="0.25">
      <c r="A1663" s="8"/>
      <c r="B1663" s="8"/>
      <c r="C1663" s="8"/>
      <c r="D1663" s="103"/>
      <c r="E1663" s="57"/>
      <c r="F1663" s="34" t="s">
        <v>854</v>
      </c>
      <c r="G1663" s="29">
        <v>4233</v>
      </c>
      <c r="H1663" s="274">
        <f>+Աջափնյակ!H1663+Քաղաքապետարան!H1663+Ավան!H1663+Արաբկիր!H1663+Դավթաշեն!H1663+Էրեբունի!H1663+Կենտրոն!H1663+Մալաթիա!H1663+'Նոր Նորք'!H1663+'Նորք Մարաշ'!H1663+Նուբարաշեն!H1663+Շենգավիթ!H1663+Զեյթուն!H1663</f>
        <v>0</v>
      </c>
    </row>
    <row r="1664" spans="1:8" ht="18" thickBot="1" x14ac:dyDescent="0.3">
      <c r="A1664" s="8"/>
      <c r="B1664" s="8"/>
      <c r="C1664" s="8"/>
      <c r="D1664" s="103"/>
      <c r="E1664" s="57"/>
      <c r="F1664" s="45" t="s">
        <v>855</v>
      </c>
      <c r="G1664" s="46">
        <v>4234</v>
      </c>
      <c r="H1664" s="54">
        <f>+Աջափնյակ!H1664+Քաղաքապետարան!H1664+Ավան!H1664+Արաբկիր!H1664+Դավթաշեն!H1664+Էրեբունի!H1664+Կենտրոն!H1664+Մալաթիա!H1664+'Նոր Նորք'!H1664+'Նորք Մարաշ'!H1664+Նուբարաշեն!H1664+Շենգավիթ!H1664+Զեյթուն!H1664</f>
        <v>1400</v>
      </c>
    </row>
    <row r="1665" spans="1:8" ht="34.5" x14ac:dyDescent="0.25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74">
        <f>+Աջափնյակ!H1665+Քաղաքապետարան!H1665+Ավան!H1665+Արաբկիր!H1665+Դավթաշեն!H1665+Էրեբունի!H1665+Կենտրոն!H1665+Մալաթիա!H1665+'Նոր Նորք'!H1665+'Նորք Մարաշ'!H1665+Նուբարաշեն!H1665+Շենգավիթ!H1665+Զեյթուն!H1665</f>
        <v>501978.1</v>
      </c>
    </row>
    <row r="1666" spans="1:8" ht="17.25" x14ac:dyDescent="0.25">
      <c r="A1666" s="8"/>
      <c r="B1666" s="8"/>
      <c r="C1666" s="8"/>
      <c r="D1666" s="103"/>
      <c r="E1666" s="25"/>
      <c r="F1666" s="235" t="s">
        <v>599</v>
      </c>
      <c r="G1666" s="103"/>
      <c r="H1666" s="76"/>
    </row>
    <row r="1667" spans="1:8" ht="34.5" x14ac:dyDescent="0.25">
      <c r="A1667" s="8"/>
      <c r="B1667" s="8"/>
      <c r="C1667" s="8" t="s">
        <v>11</v>
      </c>
      <c r="D1667" s="103"/>
      <c r="E1667" s="25"/>
      <c r="F1667" s="132" t="s">
        <v>618</v>
      </c>
      <c r="G1667" s="103"/>
      <c r="H1667" s="76">
        <f>+Աջափնյակ!H1667+Քաղաքապետարան!H1667+Ավան!H1667+Արաբկիր!H1667+Դավթաշեն!H1667+Էրեբունի!H1667+Կենտրոն!H1667+Մալաթիա!H1667+'Նոր Նորք'!H1667+'Նորք Մարաշ'!H1667+Նուբարաշեն!H1667+Շենգավիթ!H1667+Զեյթուն!H1667</f>
        <v>501978.1</v>
      </c>
    </row>
    <row r="1668" spans="1:8" ht="18" thickBot="1" x14ac:dyDescent="0.3">
      <c r="A1668" s="8"/>
      <c r="B1668" s="8"/>
      <c r="C1668" s="8"/>
      <c r="D1668" s="103"/>
      <c r="E1668" s="25"/>
      <c r="F1668" s="233" t="s">
        <v>599</v>
      </c>
      <c r="G1668" s="156"/>
      <c r="H1668" s="37"/>
    </row>
    <row r="1669" spans="1:8" ht="17.25" x14ac:dyDescent="0.25">
      <c r="A1669" s="8"/>
      <c r="B1669" s="8"/>
      <c r="C1669" s="8"/>
      <c r="D1669" s="103"/>
      <c r="E1669" s="25"/>
      <c r="F1669" s="171" t="s">
        <v>319</v>
      </c>
      <c r="G1669" s="100"/>
      <c r="H1669" s="144"/>
    </row>
    <row r="1670" spans="1:8" ht="69" x14ac:dyDescent="0.25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76">
        <f>+Աջափնյակ!H1670+Քաղաքապետարան!H1670+Ավան!H1670+Արաբկիր!H1670+Դավթաշեն!H1670+Էրեբունի!H1670+Կենտրոն!H1670+Մալաթիա!H1670+'Նոր Նորք'!H1670+'Նորք Մարաշ'!H1670+Նուբարաշեն!H1670+Շենգավիթ!H1670+Զեյթուն!H1670</f>
        <v>219055.1</v>
      </c>
    </row>
    <row r="1671" spans="1:8" ht="17.25" x14ac:dyDescent="0.25">
      <c r="A1671" s="8"/>
      <c r="B1671" s="8"/>
      <c r="C1671" s="8"/>
      <c r="D1671" s="103"/>
      <c r="E1671" s="25"/>
      <c r="F1671" s="69" t="s">
        <v>321</v>
      </c>
      <c r="G1671" s="103"/>
      <c r="H1671" s="30"/>
    </row>
    <row r="1672" spans="1:8" ht="34.5" x14ac:dyDescent="0.25">
      <c r="A1672" s="8"/>
      <c r="B1672" s="8"/>
      <c r="C1672" s="8"/>
      <c r="D1672" s="103"/>
      <c r="E1672" s="25"/>
      <c r="F1672" s="41" t="s">
        <v>620</v>
      </c>
      <c r="G1672" s="103"/>
      <c r="H1672" s="30"/>
    </row>
    <row r="1673" spans="1:8" ht="17.25" x14ac:dyDescent="0.25">
      <c r="A1673" s="8"/>
      <c r="B1673" s="8"/>
      <c r="C1673" s="8"/>
      <c r="D1673" s="103"/>
      <c r="E1673" s="25"/>
      <c r="F1673" s="69" t="s">
        <v>108</v>
      </c>
      <c r="G1673" s="103"/>
      <c r="H1673" s="30"/>
    </row>
    <row r="1674" spans="1:8" ht="18" thickBot="1" x14ac:dyDescent="0.3">
      <c r="A1674" s="8"/>
      <c r="B1674" s="8"/>
      <c r="C1674" s="8"/>
      <c r="D1674" s="103"/>
      <c r="E1674" s="25"/>
      <c r="F1674" s="95" t="s">
        <v>621</v>
      </c>
      <c r="G1674" s="124"/>
      <c r="H1674" s="47"/>
    </row>
    <row r="1675" spans="1:8" ht="17.25" x14ac:dyDescent="0.25">
      <c r="A1675" s="8"/>
      <c r="B1675" s="8"/>
      <c r="C1675" s="8"/>
      <c r="D1675" s="103"/>
      <c r="E1675" s="25"/>
      <c r="F1675" s="171" t="s">
        <v>324</v>
      </c>
      <c r="G1675" s="100"/>
      <c r="H1675" s="144"/>
    </row>
    <row r="1676" spans="1:8" ht="34.5" x14ac:dyDescent="0.25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61">
        <f>+Աջափնյակ!H1676+Քաղաքապետարան!H1676+Ավան!H1676+Արաբկիր!H1676+Դավթաշեն!H1676+Էրեբունի!H1676+Կենտրոն!H1676+Մալաթիա!H1676+'Նոր Նորք'!H1676+'Նորք Մարաշ'!H1676+Նուբարաշեն!H1676+Շենգավիթ!H1676+Զեյթուն!H1676</f>
        <v>72290</v>
      </c>
    </row>
    <row r="1677" spans="1:8" ht="17.25" x14ac:dyDescent="0.25">
      <c r="A1677" s="8"/>
      <c r="B1677" s="8"/>
      <c r="C1677" s="8"/>
      <c r="D1677" s="103"/>
      <c r="E1677" s="25"/>
      <c r="F1677" s="69" t="s">
        <v>272</v>
      </c>
      <c r="G1677" s="103"/>
      <c r="H1677" s="30"/>
    </row>
    <row r="1678" spans="1:8" ht="51.75" x14ac:dyDescent="0.25">
      <c r="A1678" s="8"/>
      <c r="B1678" s="8"/>
      <c r="C1678" s="8"/>
      <c r="D1678" s="103"/>
      <c r="E1678" s="25"/>
      <c r="F1678" s="41" t="s">
        <v>622</v>
      </c>
      <c r="G1678" s="103"/>
      <c r="H1678" s="30"/>
    </row>
    <row r="1679" spans="1:8" ht="33" x14ac:dyDescent="0.25">
      <c r="A1679" s="8"/>
      <c r="B1679" s="8"/>
      <c r="C1679" s="8"/>
      <c r="D1679" s="103"/>
      <c r="E1679" s="25"/>
      <c r="F1679" s="27" t="s">
        <v>27</v>
      </c>
      <c r="G1679" s="103"/>
      <c r="H1679" s="30"/>
    </row>
    <row r="1680" spans="1:8" ht="18" thickBot="1" x14ac:dyDescent="0.3">
      <c r="A1680" s="8"/>
      <c r="B1680" s="8"/>
      <c r="C1680" s="8"/>
      <c r="D1680" s="103"/>
      <c r="E1680" s="25"/>
      <c r="F1680" s="80" t="s">
        <v>830</v>
      </c>
      <c r="G1680" s="46" t="s">
        <v>623</v>
      </c>
      <c r="H1680" s="47">
        <f>+Աջափնյակ!H1680+Քաղաքապետարան!H1680+Ավան!H1680+Արաբկիր!H1680+Դավթաշեն!H1680+Էրեբունի!H1680+Կենտրոն!H1680+Մալաթիա!H1680+'Նոր Նորք'!H1680+'Նորք Մարաշ'!H1680+Նուբարաշեն!H1680+Շենգավիթ!H1680+Զեյթուն!H1680</f>
        <v>72290</v>
      </c>
    </row>
    <row r="1681" spans="1:8" ht="17.25" x14ac:dyDescent="0.25">
      <c r="A1681" s="8"/>
      <c r="B1681" s="8"/>
      <c r="C1681" s="8"/>
      <c r="D1681" s="103"/>
      <c r="E1681" s="25"/>
      <c r="F1681" s="171" t="s">
        <v>324</v>
      </c>
      <c r="G1681" s="81"/>
      <c r="H1681" s="144"/>
    </row>
    <row r="1682" spans="1:8" ht="34.5" x14ac:dyDescent="0.25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61">
        <f>+Աջափնյակ!H1682+Քաղաքապետարան!H1682+Ավան!H1682+Արաբկիր!H1682+Դավթաշեն!H1682+Էրեբունի!H1682+Կենտրոն!H1682+Մալաթիա!H1682+'Նոր Նորք'!H1682+'Նորք Մարաշ'!H1682+Նուբարաշեն!H1682+Շենգավիթ!H1682+Զեյթուն!H1682</f>
        <v>74865.600000000006</v>
      </c>
    </row>
    <row r="1683" spans="1:8" ht="17.25" x14ac:dyDescent="0.25">
      <c r="A1683" s="8"/>
      <c r="B1683" s="8"/>
      <c r="C1683" s="8"/>
      <c r="D1683" s="103"/>
      <c r="E1683" s="25"/>
      <c r="F1683" s="69" t="s">
        <v>272</v>
      </c>
      <c r="G1683" s="103"/>
      <c r="H1683" s="30"/>
    </row>
    <row r="1684" spans="1:8" ht="103.5" x14ac:dyDescent="0.25">
      <c r="A1684" s="8"/>
      <c r="B1684" s="8"/>
      <c r="C1684" s="8"/>
      <c r="D1684" s="103"/>
      <c r="E1684" s="25"/>
      <c r="F1684" s="41" t="s">
        <v>624</v>
      </c>
      <c r="G1684" s="103"/>
      <c r="H1684" s="30"/>
    </row>
    <row r="1685" spans="1:8" ht="33" x14ac:dyDescent="0.25">
      <c r="A1685" s="8"/>
      <c r="B1685" s="8"/>
      <c r="C1685" s="8"/>
      <c r="D1685" s="103"/>
      <c r="E1685" s="25"/>
      <c r="F1685" s="27" t="s">
        <v>27</v>
      </c>
      <c r="G1685" s="103"/>
      <c r="H1685" s="30"/>
    </row>
    <row r="1686" spans="1:8" ht="17.25" x14ac:dyDescent="0.25">
      <c r="A1686" s="8"/>
      <c r="B1686" s="8"/>
      <c r="C1686" s="8"/>
      <c r="D1686" s="103"/>
      <c r="E1686" s="25"/>
      <c r="F1686" s="34" t="s">
        <v>840</v>
      </c>
      <c r="G1686" s="29">
        <v>4261</v>
      </c>
      <c r="H1686" s="30">
        <f>+Աջափնյակ!H1686+Քաղաքապետարան!H1686+Ավան!H1686+Արաբկիր!H1686+Դավթաշեն!H1686+Էրեբունի!H1686+Կենտրոն!H1686+Մալաթիա!H1686+'Նոր Նորք'!H1686+'Նորք Մարաշ'!H1686+Նուբարաշեն!H1686+Շենգավիթ!H1686+Զեյթուն!H1686</f>
        <v>1950</v>
      </c>
    </row>
    <row r="1687" spans="1:8" ht="17.25" x14ac:dyDescent="0.25">
      <c r="A1687" s="8"/>
      <c r="B1687" s="8"/>
      <c r="C1687" s="8"/>
      <c r="D1687" s="103"/>
      <c r="E1687" s="25"/>
      <c r="F1687" s="34" t="s">
        <v>842</v>
      </c>
      <c r="G1687" s="29" t="s">
        <v>70</v>
      </c>
      <c r="H1687" s="30">
        <f>+Աջափնյակ!H1687+Քաղաքապետարան!H1687+Ավան!H1687+Արաբկիր!H1687+Դավթաշեն!H1687+Էրեբունի!H1687+Կենտրոն!H1687+Մալաթիա!H1687+'Նոր Նորք'!H1687+'Նորք Մարաշ'!H1687+Նուբարաշեն!H1687+Շենգավիթ!H1687+Զեյթուն!H1687</f>
        <v>56960</v>
      </c>
    </row>
    <row r="1688" spans="1:8" ht="17.25" x14ac:dyDescent="0.25">
      <c r="A1688" s="8"/>
      <c r="B1688" s="8"/>
      <c r="C1688" s="8"/>
      <c r="D1688" s="103"/>
      <c r="E1688" s="25"/>
      <c r="F1688" s="34" t="s">
        <v>421</v>
      </c>
      <c r="G1688" s="29">
        <v>4269</v>
      </c>
      <c r="H1688" s="30">
        <f>+Աջափնյակ!H1688+Քաղաքապետարան!H1688+Ավան!H1688+Արաբկիր!H1688+Դավթաշեն!H1688+Էրեբունի!H1688+Կենտրոն!H1688+Մալաթիա!H1688+'Նոր Նորք'!H1688+'Նորք Մարաշ'!H1688+Նուբարաշեն!H1688+Շենգավիթ!H1688+Զեյթուն!H1688</f>
        <v>15310</v>
      </c>
    </row>
    <row r="1689" spans="1:8" ht="18" thickBot="1" x14ac:dyDescent="0.35">
      <c r="A1689" s="8"/>
      <c r="B1689" s="8"/>
      <c r="C1689" s="8"/>
      <c r="D1689" s="103"/>
      <c r="E1689" s="25"/>
      <c r="F1689" s="105" t="s">
        <v>541</v>
      </c>
      <c r="G1689" s="178">
        <v>4729</v>
      </c>
      <c r="H1689" s="47">
        <f>+Աջափնյակ!H1689+Քաղաքապետարան!H1689+Ավան!H1689+Արաբկիր!H1689+Դավթաշեն!H1689+Էրեբունի!H1689+Կենտրոն!H1689+Մալաթիա!H1689+'Նոր Նորք'!H1689+'Նորք Մարաշ'!H1689+Նուբարաշեն!H1689+Շենգավիթ!H1689+Զեյթուն!H1689</f>
        <v>645.6</v>
      </c>
    </row>
    <row r="1690" spans="1:8" ht="17.25" x14ac:dyDescent="0.25">
      <c r="A1690" s="8"/>
      <c r="B1690" s="8"/>
      <c r="C1690" s="8"/>
      <c r="D1690" s="103"/>
      <c r="E1690" s="25"/>
      <c r="F1690" s="171" t="s">
        <v>324</v>
      </c>
      <c r="G1690" s="100"/>
      <c r="H1690" s="144"/>
    </row>
    <row r="1691" spans="1:8" ht="34.5" x14ac:dyDescent="0.25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61">
        <f>+Աջափնյակ!H1691+Քաղաքապետարան!H1691+Ավան!H1691+Արաբկիր!H1691+Դավթաշեն!H1691+Էրեբունի!H1691+Կենտրոն!H1691+Մալաթիա!H1691+'Նոր Նորք'!H1691+'Նորք Մարաշ'!H1691+Նուբարաշեն!H1691+Շենգավիթ!H1691+Զեյթուն!H1691</f>
        <v>38759.5</v>
      </c>
    </row>
    <row r="1692" spans="1:8" ht="17.25" x14ac:dyDescent="0.25">
      <c r="A1692" s="8"/>
      <c r="B1692" s="8"/>
      <c r="C1692" s="8"/>
      <c r="D1692" s="103"/>
      <c r="E1692" s="25"/>
      <c r="F1692" s="69" t="s">
        <v>272</v>
      </c>
      <c r="G1692" s="103"/>
      <c r="H1692" s="30"/>
    </row>
    <row r="1693" spans="1:8" ht="34.5" x14ac:dyDescent="0.25">
      <c r="A1693" s="8"/>
      <c r="B1693" s="8"/>
      <c r="C1693" s="8"/>
      <c r="D1693" s="103"/>
      <c r="E1693" s="25"/>
      <c r="F1693" s="41" t="s">
        <v>625</v>
      </c>
      <c r="G1693" s="103"/>
      <c r="H1693" s="30"/>
    </row>
    <row r="1694" spans="1:8" ht="33" x14ac:dyDescent="0.25">
      <c r="A1694" s="8"/>
      <c r="B1694" s="8"/>
      <c r="C1694" s="8"/>
      <c r="D1694" s="103"/>
      <c r="E1694" s="25"/>
      <c r="F1694" s="27" t="s">
        <v>27</v>
      </c>
      <c r="G1694" s="103"/>
      <c r="H1694" s="30"/>
    </row>
    <row r="1695" spans="1:8" ht="18" thickBot="1" x14ac:dyDescent="0.3">
      <c r="A1695" s="8"/>
      <c r="B1695" s="8"/>
      <c r="C1695" s="8"/>
      <c r="D1695" s="103"/>
      <c r="E1695" s="25"/>
      <c r="F1695" s="65" t="s">
        <v>158</v>
      </c>
      <c r="G1695" s="46">
        <v>4239</v>
      </c>
      <c r="H1695" s="47">
        <f>+Աջափնյակ!H1695+Քաղաքապետարան!H1695+Ավան!H1695+Արաբկիր!H1695+Դավթաշեն!H1695+Էրեբունի!H1695+Կենտրոն!H1695+Մալաթիա!H1695+'Նոր Նորք'!H1695+'Նորք Մարաշ'!H1695+Նուբարաշեն!H1695+Շենգավիթ!H1695+Զեյթուն!H1695</f>
        <v>38759.5</v>
      </c>
    </row>
    <row r="1696" spans="1:8" ht="17.25" x14ac:dyDescent="0.25">
      <c r="A1696" s="8"/>
      <c r="B1696" s="8"/>
      <c r="C1696" s="8"/>
      <c r="D1696" s="103"/>
      <c r="E1696" s="25"/>
      <c r="F1696" s="171" t="s">
        <v>324</v>
      </c>
      <c r="G1696" s="81"/>
      <c r="H1696" s="144"/>
    </row>
    <row r="1697" spans="1:8" ht="34.5" x14ac:dyDescent="0.25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61">
        <f>+Աջափնյակ!H1697+Քաղաքապետարան!H1697+Ավան!H1697+Արաբկիր!H1697+Դավթաշեն!H1697+Էրեբունի!H1697+Կենտրոն!H1697+Մալաթիա!H1697+'Նոր Նորք'!H1697+'Նորք Մարաշ'!H1697+Նուբարաշեն!H1697+Շենգավիթ!H1697+Զեյթուն!H1697</f>
        <v>33140</v>
      </c>
    </row>
    <row r="1698" spans="1:8" ht="17.25" x14ac:dyDescent="0.25">
      <c r="A1698" s="8"/>
      <c r="B1698" s="8"/>
      <c r="C1698" s="8"/>
      <c r="D1698" s="103"/>
      <c r="E1698" s="25"/>
      <c r="F1698" s="69" t="s">
        <v>272</v>
      </c>
      <c r="G1698" s="29"/>
      <c r="H1698" s="30"/>
    </row>
    <row r="1699" spans="1:8" ht="51.75" x14ac:dyDescent="0.25">
      <c r="A1699" s="8"/>
      <c r="B1699" s="8"/>
      <c r="C1699" s="8"/>
      <c r="D1699" s="103"/>
      <c r="E1699" s="25"/>
      <c r="F1699" s="41" t="s">
        <v>627</v>
      </c>
      <c r="G1699" s="29"/>
      <c r="H1699" s="30"/>
    </row>
    <row r="1700" spans="1:8" ht="33" x14ac:dyDescent="0.25">
      <c r="A1700" s="8"/>
      <c r="B1700" s="8"/>
      <c r="C1700" s="8"/>
      <c r="D1700" s="103"/>
      <c r="E1700" s="25"/>
      <c r="F1700" s="27" t="s">
        <v>27</v>
      </c>
      <c r="G1700" s="29"/>
      <c r="H1700" s="30"/>
    </row>
    <row r="1701" spans="1:8" ht="33.75" thickBot="1" x14ac:dyDescent="0.3">
      <c r="A1701" s="8"/>
      <c r="B1701" s="8"/>
      <c r="C1701" s="8"/>
      <c r="D1701" s="103"/>
      <c r="E1701" s="25"/>
      <c r="F1701" s="180" t="s">
        <v>203</v>
      </c>
      <c r="G1701" s="46" t="s">
        <v>62</v>
      </c>
      <c r="H1701" s="47">
        <f>+Աջափնյակ!H1701+Քաղաքապետարան!H1701+Ավան!H1701+Արաբկիր!H1701+Դավթաշեն!H1701+Էրեբունի!H1701+Կենտրոն!H1701+Մալաթիա!H1701+'Նոր Նորք'!H1701+'Նորք Մարաշ'!H1701+Նուբարաշեն!H1701+Շենգավիթ!H1701+Զեյթուն!H1701</f>
        <v>33140</v>
      </c>
    </row>
    <row r="1702" spans="1:8" ht="17.25" x14ac:dyDescent="0.25">
      <c r="A1702" s="8"/>
      <c r="B1702" s="8"/>
      <c r="C1702" s="8"/>
      <c r="D1702" s="103"/>
      <c r="E1702" s="25"/>
      <c r="F1702" s="171" t="s">
        <v>319</v>
      </c>
      <c r="G1702" s="100"/>
      <c r="H1702" s="144"/>
    </row>
    <row r="1703" spans="1:8" ht="34.5" x14ac:dyDescent="0.25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76">
        <f>+Աջափնյակ!H1703+Քաղաքապետարան!H1703+Ավան!H1703+Արաբկիր!H1703+Դավթաշեն!H1703+Էրեբունի!H1703+Կենտրոն!H1703+Մալաթիա!H1703+'Նոր Նորք'!H1703+'Նորք Մարաշ'!H1703+Նուբարաշեն!H1703+Շենգավիթ!H1703+Զեյթուն!H1703</f>
        <v>36400</v>
      </c>
    </row>
    <row r="1704" spans="1:8" ht="17.25" x14ac:dyDescent="0.25">
      <c r="A1704" s="8"/>
      <c r="B1704" s="8"/>
      <c r="C1704" s="8"/>
      <c r="D1704" s="103"/>
      <c r="E1704" s="25"/>
      <c r="F1704" s="69" t="s">
        <v>321</v>
      </c>
      <c r="G1704" s="103"/>
      <c r="H1704" s="30"/>
    </row>
    <row r="1705" spans="1:8" ht="17.25" x14ac:dyDescent="0.25">
      <c r="A1705" s="8"/>
      <c r="B1705" s="8"/>
      <c r="C1705" s="8"/>
      <c r="D1705" s="103"/>
      <c r="E1705" s="25"/>
      <c r="F1705" s="41" t="s">
        <v>629</v>
      </c>
      <c r="G1705" s="103"/>
      <c r="H1705" s="30"/>
    </row>
    <row r="1706" spans="1:8" ht="17.25" x14ac:dyDescent="0.25">
      <c r="A1706" s="8"/>
      <c r="B1706" s="8"/>
      <c r="C1706" s="8"/>
      <c r="D1706" s="103"/>
      <c r="E1706" s="25"/>
      <c r="F1706" s="69" t="s">
        <v>108</v>
      </c>
      <c r="G1706" s="103"/>
      <c r="H1706" s="30"/>
    </row>
    <row r="1707" spans="1:8" ht="35.25" thickBot="1" x14ac:dyDescent="0.3">
      <c r="A1707" s="8"/>
      <c r="B1707" s="8"/>
      <c r="C1707" s="8"/>
      <c r="D1707" s="103"/>
      <c r="E1707" s="25"/>
      <c r="F1707" s="95" t="s">
        <v>630</v>
      </c>
      <c r="G1707" s="124"/>
      <c r="H1707" s="47"/>
    </row>
    <row r="1708" spans="1:8" ht="17.25" x14ac:dyDescent="0.25">
      <c r="A1708" s="8"/>
      <c r="B1708" s="8"/>
      <c r="C1708" s="8"/>
      <c r="D1708" s="103"/>
      <c r="E1708" s="25"/>
      <c r="F1708" s="171" t="s">
        <v>324</v>
      </c>
      <c r="G1708" s="100"/>
      <c r="H1708" s="144"/>
    </row>
    <row r="1709" spans="1:8" ht="39.75" customHeight="1" x14ac:dyDescent="0.2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61">
        <f>+Աջափնյակ!H1709+Քաղաքապետարան!H1709+Ավան!H1709+Արաբկիր!H1709+Դավթաշեն!H1709+Էրեբունի!H1709+Կենտրոն!H1709+Մալաթիա!H1709+'Նոր Նորք'!H1709+'Նորք Մարաշ'!H1709+Նուբարաշեն!H1709+Շենգավիթ!H1709+Զեյթուն!H1709</f>
        <v>6900</v>
      </c>
    </row>
    <row r="1710" spans="1:8" ht="17.25" x14ac:dyDescent="0.25">
      <c r="A1710" s="8"/>
      <c r="B1710" s="8"/>
      <c r="C1710" s="8"/>
      <c r="D1710" s="103"/>
      <c r="E1710" s="25"/>
      <c r="F1710" s="69" t="s">
        <v>272</v>
      </c>
      <c r="G1710" s="103"/>
      <c r="H1710" s="30"/>
    </row>
    <row r="1711" spans="1:8" ht="86.25" x14ac:dyDescent="0.25">
      <c r="A1711" s="8"/>
      <c r="B1711" s="8"/>
      <c r="C1711" s="8"/>
      <c r="D1711" s="103"/>
      <c r="E1711" s="25"/>
      <c r="F1711" s="41" t="s">
        <v>907</v>
      </c>
      <c r="G1711" s="103"/>
      <c r="H1711" s="30"/>
    </row>
    <row r="1712" spans="1:8" ht="33" x14ac:dyDescent="0.25">
      <c r="A1712" s="86"/>
      <c r="B1712" s="86"/>
      <c r="C1712" s="86"/>
      <c r="D1712" s="103"/>
      <c r="E1712" s="25"/>
      <c r="F1712" s="27" t="s">
        <v>27</v>
      </c>
      <c r="G1712" s="103"/>
      <c r="H1712" s="30"/>
    </row>
    <row r="1713" spans="1:8" ht="18" thickBot="1" x14ac:dyDescent="0.3">
      <c r="A1713" s="8"/>
      <c r="B1713" s="8"/>
      <c r="C1713" s="8"/>
      <c r="D1713" s="103"/>
      <c r="E1713" s="25"/>
      <c r="F1713" s="45" t="s">
        <v>158</v>
      </c>
      <c r="G1713" s="46">
        <v>4239</v>
      </c>
      <c r="H1713" s="47">
        <f>+Աջափնյակ!H1713+Քաղաքապետարան!H1713+Ավան!H1713+Արաբկիր!H1713+Դավթաշեն!H1713+Էրեբունի!H1713+Կենտրոն!H1713+Մալաթիա!H1713+'Նոր Նորք'!H1713+'Նորք Մարաշ'!H1713+Նուբարաշեն!H1713+Շենգավիթ!H1713+Զեյթուն!H1713</f>
        <v>6900</v>
      </c>
    </row>
    <row r="1714" spans="1:8" ht="17.25" x14ac:dyDescent="0.25">
      <c r="A1714" s="8"/>
      <c r="B1714" s="8"/>
      <c r="C1714" s="8"/>
      <c r="D1714" s="103"/>
      <c r="E1714" s="25"/>
      <c r="F1714" s="171" t="s">
        <v>324</v>
      </c>
      <c r="G1714" s="100"/>
      <c r="H1714" s="144"/>
    </row>
    <row r="1715" spans="1:8" ht="17.25" x14ac:dyDescent="0.25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61">
        <f>+Աջափնյակ!H1715+Քաղաքապետարան!H1715+Ավան!H1715+Արաբկիր!H1715+Դավթաշեն!H1715+Էրեբունի!H1715+Կենտրոն!H1715+Մալաթիա!H1715+'Նոր Նորք'!H1715+'Նորք Մարաշ'!H1715+Նուբարաշեն!H1715+Շենգավիթ!H1715+Զեյթուն!H1715</f>
        <v>5000</v>
      </c>
    </row>
    <row r="1716" spans="1:8" ht="17.25" x14ac:dyDescent="0.25">
      <c r="A1716" s="8"/>
      <c r="B1716" s="8"/>
      <c r="C1716" s="8"/>
      <c r="D1716" s="103"/>
      <c r="E1716" s="25"/>
      <c r="F1716" s="69" t="s">
        <v>272</v>
      </c>
      <c r="G1716" s="103"/>
      <c r="H1716" s="30"/>
    </row>
    <row r="1717" spans="1:8" ht="51.75" x14ac:dyDescent="0.25">
      <c r="A1717" s="8"/>
      <c r="B1717" s="8"/>
      <c r="C1717" s="8"/>
      <c r="D1717" s="103"/>
      <c r="E1717" s="25"/>
      <c r="F1717" s="41" t="s">
        <v>895</v>
      </c>
      <c r="G1717" s="103"/>
      <c r="H1717" s="30"/>
    </row>
    <row r="1718" spans="1:8" ht="33" x14ac:dyDescent="0.25">
      <c r="A1718" s="8"/>
      <c r="B1718" s="8"/>
      <c r="C1718" s="8"/>
      <c r="D1718" s="103"/>
      <c r="E1718" s="25"/>
      <c r="F1718" s="27" t="s">
        <v>27</v>
      </c>
      <c r="G1718" s="103"/>
      <c r="H1718" s="30"/>
    </row>
    <row r="1719" spans="1:8" ht="18" thickBot="1" x14ac:dyDescent="0.3">
      <c r="A1719" s="8"/>
      <c r="B1719" s="8"/>
      <c r="C1719" s="8"/>
      <c r="D1719" s="103"/>
      <c r="E1719" s="25"/>
      <c r="F1719" s="45" t="s">
        <v>158</v>
      </c>
      <c r="G1719" s="46">
        <v>4239</v>
      </c>
      <c r="H1719" s="47">
        <f>+Աջափնյակ!H1719+Քաղաքապետարան!H1719+Ավան!H1719+Արաբկիր!H1719+Դավթաշեն!H1719+Էրեբունի!H1719+Կենտրոն!H1719+Մալաթիա!H1719+'Նոր Նորք'!H1719+'Նորք Մարաշ'!H1719+Նուբարաշեն!H1719+Շենգավիթ!H1719+Զեյթուն!H1719</f>
        <v>5000</v>
      </c>
    </row>
    <row r="1720" spans="1:8" ht="17.25" x14ac:dyDescent="0.25">
      <c r="A1720" s="8"/>
      <c r="B1720" s="8"/>
      <c r="C1720" s="8"/>
      <c r="D1720" s="103"/>
      <c r="E1720" s="25"/>
      <c r="F1720" s="171" t="s">
        <v>324</v>
      </c>
      <c r="G1720" s="100"/>
      <c r="H1720" s="144"/>
    </row>
    <row r="1721" spans="1:8" ht="34.5" x14ac:dyDescent="0.25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61">
        <f>+Աջափնյակ!H1721+Քաղաքապետարան!H1721+Ավան!H1721+Արաբկիր!H1721+Դավթաշեն!H1721+Էրեբունի!H1721+Կենտրոն!H1721+Մալաթիա!H1721+'Նոր Նորք'!H1721+'Նորք Մարաշ'!H1721+Նուբարաշեն!H1721+Շենգավիթ!H1721+Զեյթուն!H1721</f>
        <v>5000</v>
      </c>
    </row>
    <row r="1722" spans="1:8" ht="17.25" x14ac:dyDescent="0.25">
      <c r="A1722" s="8"/>
      <c r="B1722" s="8"/>
      <c r="C1722" s="8"/>
      <c r="D1722" s="103"/>
      <c r="E1722" s="25"/>
      <c r="F1722" s="69" t="s">
        <v>272</v>
      </c>
      <c r="G1722" s="103"/>
      <c r="H1722" s="30"/>
    </row>
    <row r="1723" spans="1:8" ht="54.75" customHeight="1" x14ac:dyDescent="0.25">
      <c r="A1723" s="8"/>
      <c r="B1723" s="8"/>
      <c r="C1723" s="8"/>
      <c r="D1723" s="103"/>
      <c r="E1723" s="25"/>
      <c r="F1723" s="168" t="s">
        <v>932</v>
      </c>
      <c r="G1723" s="103"/>
      <c r="H1723" s="30"/>
    </row>
    <row r="1724" spans="1:8" ht="33" x14ac:dyDescent="0.25">
      <c r="A1724" s="8"/>
      <c r="B1724" s="8"/>
      <c r="C1724" s="8"/>
      <c r="D1724" s="103"/>
      <c r="E1724" s="25"/>
      <c r="F1724" s="27" t="s">
        <v>27</v>
      </c>
      <c r="G1724" s="103"/>
      <c r="H1724" s="30"/>
    </row>
    <row r="1725" spans="1:8" ht="18" thickBot="1" x14ac:dyDescent="0.3">
      <c r="A1725" s="8"/>
      <c r="B1725" s="8"/>
      <c r="C1725" s="8"/>
      <c r="D1725" s="103"/>
      <c r="E1725" s="25"/>
      <c r="F1725" s="80" t="s">
        <v>830</v>
      </c>
      <c r="G1725" s="46">
        <v>5129</v>
      </c>
      <c r="H1725" s="47">
        <f>+Աջափնյակ!H1725+Քաղաքապետարան!H1725+Ավան!H1725+Արաբկիր!H1725+Դավթաշեն!H1725+Էրեբունի!H1725+Կենտրոն!H1725+Մալաթիա!H1725+'Նոր Նորք'!H1725+'Նորք Մարաշ'!H1725+Նուբարաշեն!H1725+Շենգավիթ!H1725+Զեյթուն!H1725</f>
        <v>5000</v>
      </c>
    </row>
    <row r="1726" spans="1:8" ht="17.25" x14ac:dyDescent="0.25">
      <c r="A1726" s="8"/>
      <c r="B1726" s="8"/>
      <c r="C1726" s="8"/>
      <c r="D1726" s="103"/>
      <c r="E1726" s="25"/>
      <c r="F1726" s="171" t="s">
        <v>324</v>
      </c>
      <c r="G1726" s="100"/>
      <c r="H1726" s="144"/>
    </row>
    <row r="1727" spans="1:8" ht="51.75" x14ac:dyDescent="0.25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61">
        <f>+Աջափնյակ!H1727+Քաղաքապետարան!H1727+Ավան!H1727+Արաբկիր!H1727+Դավթաշեն!H1727+Էրեբունի!H1727+Կենտրոն!H1727+Մալաթիա!H1727+'Նոր Նորք'!H1727+'Նորք Մարաշ'!H1727+Նուբարաշեն!H1727+Շենգավիթ!H1727+Զեյթուն!H1727</f>
        <v>4500</v>
      </c>
    </row>
    <row r="1728" spans="1:8" ht="17.25" x14ac:dyDescent="0.25">
      <c r="A1728" s="8"/>
      <c r="B1728" s="8"/>
      <c r="C1728" s="8"/>
      <c r="D1728" s="103"/>
      <c r="E1728" s="25"/>
      <c r="F1728" s="69" t="s">
        <v>272</v>
      </c>
      <c r="G1728" s="103"/>
      <c r="H1728" s="30"/>
    </row>
    <row r="1729" spans="1:8" ht="34.5" x14ac:dyDescent="0.25">
      <c r="A1729" s="8"/>
      <c r="B1729" s="8"/>
      <c r="C1729" s="8"/>
      <c r="D1729" s="103"/>
      <c r="E1729" s="25"/>
      <c r="F1729" s="41" t="s">
        <v>633</v>
      </c>
      <c r="G1729" s="103"/>
      <c r="H1729" s="30"/>
    </row>
    <row r="1730" spans="1:8" ht="33" x14ac:dyDescent="0.25">
      <c r="A1730" s="8"/>
      <c r="B1730" s="8"/>
      <c r="C1730" s="8"/>
      <c r="D1730" s="103"/>
      <c r="E1730" s="25"/>
      <c r="F1730" s="27" t="s">
        <v>27</v>
      </c>
      <c r="G1730" s="103"/>
      <c r="H1730" s="30"/>
    </row>
    <row r="1731" spans="1:8" ht="18" thickBot="1" x14ac:dyDescent="0.3">
      <c r="A1731" s="8"/>
      <c r="B1731" s="8"/>
      <c r="C1731" s="8"/>
      <c r="D1731" s="103"/>
      <c r="E1731" s="25"/>
      <c r="F1731" s="35" t="s">
        <v>158</v>
      </c>
      <c r="G1731" s="36">
        <v>4239</v>
      </c>
      <c r="H1731" s="37">
        <f>+Աջափնյակ!H1731+Քաղաքապետարան!H1731+Ավան!H1731+Արաբկիր!H1731+Դավթաշեն!H1731+Էրեբունի!H1731+Կենտրոն!H1731+Մալաթիա!H1731+'Նոր Նորք'!H1731+'Նորք Մարաշ'!H1731+Նուբարաշեն!H1731+Շենգավիթ!H1731+Զեյթուն!H1731</f>
        <v>4500</v>
      </c>
    </row>
    <row r="1732" spans="1:8" ht="17.25" x14ac:dyDescent="0.25">
      <c r="A1732" s="8"/>
      <c r="B1732" s="8"/>
      <c r="C1732" s="8"/>
      <c r="D1732" s="103"/>
      <c r="E1732" s="57"/>
      <c r="F1732" s="502" t="s">
        <v>324</v>
      </c>
      <c r="G1732" s="503"/>
      <c r="H1732" s="336"/>
    </row>
    <row r="1733" spans="1:8" ht="51.75" x14ac:dyDescent="0.25">
      <c r="A1733" s="8"/>
      <c r="B1733" s="8"/>
      <c r="C1733" s="8"/>
      <c r="D1733" s="103"/>
      <c r="E1733" s="57" t="s">
        <v>926</v>
      </c>
      <c r="F1733" s="598" t="s">
        <v>910</v>
      </c>
      <c r="G1733" s="497"/>
      <c r="H1733" s="338">
        <f>+Աջափնյակ!H1733+Քաղաքապետարան!H1733+Ավան!H1733+Արաբկիր!H1733+Դավթաշեն!H1733+Էրեբունի!H1733+Կենտրոն!H1733+Մալաթիա!H1733+'Նոր Նորք'!H1733+'Նորք Մարաշ'!H1733+Նուբարաշեն!H1733+Շենգավիթ!H1733+Զեյթուն!H1733</f>
        <v>15000</v>
      </c>
    </row>
    <row r="1734" spans="1:8" ht="17.25" x14ac:dyDescent="0.25">
      <c r="A1734" s="8"/>
      <c r="B1734" s="8"/>
      <c r="C1734" s="8"/>
      <c r="D1734" s="103"/>
      <c r="E1734" s="57"/>
      <c r="F1734" s="507" t="s">
        <v>272</v>
      </c>
      <c r="G1734" s="497"/>
      <c r="H1734" s="338"/>
    </row>
    <row r="1735" spans="1:8" ht="86.25" x14ac:dyDescent="0.25">
      <c r="A1735" s="8"/>
      <c r="B1735" s="8"/>
      <c r="C1735" s="8"/>
      <c r="D1735" s="103"/>
      <c r="E1735" s="57"/>
      <c r="F1735" s="533" t="s">
        <v>911</v>
      </c>
      <c r="G1735" s="497"/>
      <c r="H1735" s="338"/>
    </row>
    <row r="1736" spans="1:8" ht="33" x14ac:dyDescent="0.25">
      <c r="A1736" s="8"/>
      <c r="B1736" s="8"/>
      <c r="C1736" s="8"/>
      <c r="D1736" s="103"/>
      <c r="E1736" s="57"/>
      <c r="F1736" s="342" t="s">
        <v>27</v>
      </c>
      <c r="G1736" s="497"/>
      <c r="H1736" s="338"/>
    </row>
    <row r="1737" spans="1:8" ht="17.25" x14ac:dyDescent="0.25">
      <c r="A1737" s="8"/>
      <c r="B1737" s="8"/>
      <c r="C1737" s="8"/>
      <c r="D1737" s="103"/>
      <c r="E1737" s="57"/>
      <c r="F1737" s="342" t="s">
        <v>53</v>
      </c>
      <c r="G1737" s="500">
        <v>4235</v>
      </c>
      <c r="H1737" s="340">
        <f>+Աջափնյակ!H1737+Քաղաքապետարան!H1737+Ավան!H1737+Արաբկիր!H1737+Դավթաշեն!H1737+Էրեբունի!H1737+Կենտրոն!H1737+Մալաթիա!H1737+'Նոր Նորք'!H1737+'Նորք Մարաշ'!H1737+Նուբարաշեն!H1737+Շենգավիթ!H1737+Զեյթուն!H1737</f>
        <v>5000</v>
      </c>
    </row>
    <row r="1738" spans="1:8" ht="18" thickBot="1" x14ac:dyDescent="0.3">
      <c r="A1738" s="8"/>
      <c r="B1738" s="8"/>
      <c r="C1738" s="8"/>
      <c r="D1738" s="103"/>
      <c r="E1738" s="57"/>
      <c r="F1738" s="597" t="s">
        <v>138</v>
      </c>
      <c r="G1738" s="514" t="s">
        <v>60</v>
      </c>
      <c r="H1738" s="346">
        <f>+Աջափնյակ!H1738+Քաղաքապետարան!H1738+Ավան!H1738+Արաբկիր!H1738+Դավթաշեն!H1738+Էրեբունի!H1738+Կենտրոն!H1738+Մալաթիա!H1738+'Նոր Նորք'!H1738+'Նորք Մարաշ'!H1738+Նուբարաշեն!H1738+Շենգավիթ!H1738+Զեյթուն!H1738</f>
        <v>10000</v>
      </c>
    </row>
    <row r="1739" spans="1:8" ht="17.25" x14ac:dyDescent="0.25">
      <c r="A1739" s="8"/>
      <c r="B1739" s="8"/>
      <c r="C1739" s="8"/>
      <c r="D1739" s="103"/>
      <c r="E1739" s="25"/>
      <c r="F1739" s="173" t="s">
        <v>319</v>
      </c>
      <c r="G1739" s="147"/>
      <c r="H1739" s="253"/>
    </row>
    <row r="1740" spans="1:8" ht="51.75" x14ac:dyDescent="0.25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76">
        <f>+Աջափնյակ!H1740+Քաղաքապետարան!H1740+Ավան!H1740+Արաբկիր!H1740+Դավթաշեն!H1740+Էրեբունի!H1740+Կենտրոն!H1740+Մալաթիա!H1740+'Նոր Նորք'!H1740+'Նորք Մարաշ'!H1740+Նուբարաշեն!H1740+Շենգավիթ!H1740+Զեյթուն!H1740</f>
        <v>45000</v>
      </c>
    </row>
    <row r="1741" spans="1:8" ht="17.25" x14ac:dyDescent="0.25">
      <c r="A1741" s="8"/>
      <c r="B1741" s="8"/>
      <c r="C1741" s="8"/>
      <c r="D1741" s="103"/>
      <c r="E1741" s="25"/>
      <c r="F1741" s="69" t="s">
        <v>321</v>
      </c>
      <c r="G1741" s="103"/>
      <c r="H1741" s="30"/>
    </row>
    <row r="1742" spans="1:8" ht="51.75" x14ac:dyDescent="0.25">
      <c r="A1742" s="8"/>
      <c r="B1742" s="8"/>
      <c r="C1742" s="8"/>
      <c r="D1742" s="103"/>
      <c r="E1742" s="25"/>
      <c r="F1742" s="41" t="s">
        <v>635</v>
      </c>
      <c r="G1742" s="103"/>
      <c r="H1742" s="30"/>
    </row>
    <row r="1743" spans="1:8" ht="17.25" x14ac:dyDescent="0.25">
      <c r="A1743" s="8"/>
      <c r="B1743" s="8"/>
      <c r="C1743" s="8"/>
      <c r="D1743" s="103"/>
      <c r="E1743" s="25"/>
      <c r="F1743" s="69" t="s">
        <v>108</v>
      </c>
      <c r="G1743" s="103"/>
      <c r="H1743" s="30"/>
    </row>
    <row r="1744" spans="1:8" ht="52.5" thickBot="1" x14ac:dyDescent="0.3">
      <c r="A1744" s="8"/>
      <c r="B1744" s="8"/>
      <c r="C1744" s="8"/>
      <c r="D1744" s="103"/>
      <c r="E1744" s="25"/>
      <c r="F1744" s="95" t="s">
        <v>636</v>
      </c>
      <c r="G1744" s="124"/>
      <c r="H1744" s="47"/>
    </row>
    <row r="1745" spans="1:8" ht="17.25" x14ac:dyDescent="0.25">
      <c r="A1745" s="8"/>
      <c r="B1745" s="8"/>
      <c r="C1745" s="8"/>
      <c r="D1745" s="103"/>
      <c r="E1745" s="25"/>
      <c r="F1745" s="171" t="s">
        <v>324</v>
      </c>
      <c r="G1745" s="100"/>
      <c r="H1745" s="144"/>
    </row>
    <row r="1746" spans="1:8" ht="51.75" x14ac:dyDescent="0.25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61">
        <f>+Աջափնյակ!H1746+Քաղաքապետարան!H1746+Ավան!H1746+Արաբկիր!H1746+Դավթաշեն!H1746+Էրեբունի!H1746+Կենտրոն!H1746+Մալաթիա!H1746+'Նոր Նորք'!H1746+'Նորք Մարաշ'!H1746+Նուբարաշեն!H1746+Շենգավիթ!H1746+Զեյթուն!H1746</f>
        <v>5000</v>
      </c>
    </row>
    <row r="1747" spans="1:8" ht="17.25" x14ac:dyDescent="0.25">
      <c r="A1747" s="8"/>
      <c r="B1747" s="8"/>
      <c r="C1747" s="8"/>
      <c r="D1747" s="103"/>
      <c r="E1747" s="25"/>
      <c r="F1747" s="69" t="s">
        <v>272</v>
      </c>
      <c r="G1747" s="103"/>
      <c r="H1747" s="30"/>
    </row>
    <row r="1748" spans="1:8" ht="103.5" x14ac:dyDescent="0.25">
      <c r="A1748" s="8"/>
      <c r="B1748" s="8"/>
      <c r="C1748" s="8"/>
      <c r="D1748" s="103"/>
      <c r="E1748" s="25"/>
      <c r="F1748" s="41" t="s">
        <v>638</v>
      </c>
      <c r="G1748" s="103"/>
      <c r="H1748" s="30"/>
    </row>
    <row r="1749" spans="1:8" ht="34.5" x14ac:dyDescent="0.25">
      <c r="A1749" s="103"/>
      <c r="B1749" s="103"/>
      <c r="C1749" s="103"/>
      <c r="D1749" s="103"/>
      <c r="E1749" s="25"/>
      <c r="F1749" s="41" t="s">
        <v>27</v>
      </c>
      <c r="G1749" s="103"/>
      <c r="H1749" s="30"/>
    </row>
    <row r="1750" spans="1:8" ht="18" thickBot="1" x14ac:dyDescent="0.3">
      <c r="A1750" s="103"/>
      <c r="B1750" s="103"/>
      <c r="C1750" s="103"/>
      <c r="D1750" s="103"/>
      <c r="E1750" s="25"/>
      <c r="F1750" s="45" t="s">
        <v>860</v>
      </c>
      <c r="G1750" s="46">
        <v>4729</v>
      </c>
      <c r="H1750" s="47">
        <f>+Աջափնյակ!H1750+Քաղաքապետարան!H1750+Ավան!H1750+Արաբկիր!H1750+Դավթաշեն!H1750+Էրեբունի!H1750+Կենտրոն!H1750+Մալաթիա!H1750+'Նոր Նորք'!H1750+'Նորք Մարաշ'!H1750+Նուբարաշեն!H1750+Շենգավիթ!H1750+Զեյթուն!H1750</f>
        <v>5000</v>
      </c>
    </row>
    <row r="1751" spans="1:8" ht="17.25" x14ac:dyDescent="0.25">
      <c r="A1751" s="103"/>
      <c r="B1751" s="103"/>
      <c r="C1751" s="103"/>
      <c r="D1751" s="103"/>
      <c r="E1751" s="25"/>
      <c r="F1751" s="171" t="s">
        <v>324</v>
      </c>
      <c r="G1751" s="100"/>
      <c r="H1751" s="144"/>
    </row>
    <row r="1752" spans="1:8" ht="189.75" x14ac:dyDescent="0.25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61">
        <f>+Աջափնյակ!H1752+Քաղաքապետարան!H1752+Ավան!H1752+Արաբկիր!H1752+Դավթաշեն!H1752+Էրեբունի!H1752+Կենտրոն!H1752+Մալաթիա!H1752+'Նոր Նորք'!H1752+'Նորք Մարաշ'!H1752+Նուբարաշեն!H1752+Շենգավիթ!H1752+Զեյթուն!H1752</f>
        <v>5000</v>
      </c>
    </row>
    <row r="1753" spans="1:8" ht="17.25" x14ac:dyDescent="0.25">
      <c r="A1753" s="103"/>
      <c r="B1753" s="103"/>
      <c r="C1753" s="103"/>
      <c r="D1753" s="103"/>
      <c r="E1753" s="25"/>
      <c r="F1753" s="69" t="s">
        <v>272</v>
      </c>
      <c r="G1753" s="103"/>
      <c r="H1753" s="30"/>
    </row>
    <row r="1754" spans="1:8" ht="44.25" customHeight="1" x14ac:dyDescent="0.25">
      <c r="A1754" s="103"/>
      <c r="B1754" s="103"/>
      <c r="C1754" s="103"/>
      <c r="D1754" s="103"/>
      <c r="E1754" s="25"/>
      <c r="F1754" s="41" t="s">
        <v>641</v>
      </c>
      <c r="G1754" s="103"/>
      <c r="H1754" s="30"/>
    </row>
    <row r="1755" spans="1:8" ht="33" x14ac:dyDescent="0.25">
      <c r="A1755" s="103"/>
      <c r="B1755" s="103"/>
      <c r="C1755" s="103"/>
      <c r="D1755" s="103"/>
      <c r="E1755" s="25"/>
      <c r="F1755" s="27" t="s">
        <v>27</v>
      </c>
      <c r="G1755" s="103"/>
      <c r="H1755" s="30"/>
    </row>
    <row r="1756" spans="1:8" ht="33.75" thickBot="1" x14ac:dyDescent="0.3">
      <c r="A1756" s="103"/>
      <c r="B1756" s="103"/>
      <c r="C1756" s="103"/>
      <c r="D1756" s="103"/>
      <c r="E1756" s="25"/>
      <c r="F1756" s="33" t="s">
        <v>203</v>
      </c>
      <c r="G1756" s="29">
        <v>4251</v>
      </c>
      <c r="H1756" s="30">
        <f>+Աջափնյակ!H1756+Քաղաքապետարան!H1756+Ավան!H1756+Արաբկիր!H1756+Դավթաշեն!H1756+Էրեբունի!H1756+Կենտրոն!H1756+Մալաթիա!H1756+'Նոր Նորք'!H1756+'Նորք Մարաշ'!H1756+Նուբարաշեն!H1756+Շենգավիթ!H1756+Զեյթուն!H1756</f>
        <v>5000</v>
      </c>
    </row>
    <row r="1757" spans="1:8" ht="17.25" hidden="1" x14ac:dyDescent="0.25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30">
        <f>+Աջափնյակ!H1757+Քաղաքապետարան!H1757+Ավան!H1757+Արաբկիր!H1757+Դավթաշեն!H1757+Էրեբունի!H1757+Կենտրոն!H1757+Մալաթիա!H1757+'Նոր Նորք'!H1757+'Նորք Մարաշ'!H1757+Նուբարաշեն!H1757+Շենգավիթ!H1757+Զեյթուն!H1757</f>
        <v>0</v>
      </c>
    </row>
    <row r="1758" spans="1:8" ht="18" hidden="1" thickBot="1" x14ac:dyDescent="0.3">
      <c r="A1758" s="103"/>
      <c r="B1758" s="103"/>
      <c r="C1758" s="103"/>
      <c r="D1758" s="103"/>
      <c r="E1758" s="25"/>
      <c r="F1758" s="45" t="s">
        <v>842</v>
      </c>
      <c r="G1758" s="46" t="s">
        <v>70</v>
      </c>
      <c r="H1758" s="47">
        <f>+Աջափնյակ!H1758+Քաղաքապետարան!H1758+Ավան!H1758+Արաբկիր!H1758+Դավթաշեն!H1758+Էրեբունի!H1758+Կենտրոն!H1758+Մալաթիա!H1758+'Նոր Նորք'!H1758+'Նորք Մարաշ'!H1758+Նուբարաշեն!H1758+Շենգավիթ!H1758+Զեյթուն!H1758</f>
        <v>0</v>
      </c>
    </row>
    <row r="1759" spans="1:8" ht="17.25" x14ac:dyDescent="0.25">
      <c r="A1759" s="103"/>
      <c r="B1759" s="103"/>
      <c r="C1759" s="103"/>
      <c r="D1759" s="103"/>
      <c r="E1759" s="25"/>
      <c r="F1759" s="171" t="s">
        <v>324</v>
      </c>
      <c r="G1759" s="100"/>
      <c r="H1759" s="144"/>
    </row>
    <row r="1760" spans="1:8" ht="189.75" x14ac:dyDescent="0.25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61">
        <f>+Աջափնյակ!H1760+Քաղաքապետարան!H1760+Ավան!H1760+Արաբկիր!H1760+Դավթաշեն!H1760+Էրեբունի!H1760+Կենտրոն!H1760+Մալաթիա!H1760+'Նոր Նորք'!H1760+'Նորք Մարաշ'!H1760+Նուբարաշեն!H1760+Շենգավիթ!H1760+Զեյթուն!H1760</f>
        <v>5000</v>
      </c>
    </row>
    <row r="1761" spans="1:8" ht="17.25" x14ac:dyDescent="0.25">
      <c r="A1761" s="103"/>
      <c r="B1761" s="103"/>
      <c r="C1761" s="103"/>
      <c r="D1761" s="103"/>
      <c r="E1761" s="25"/>
      <c r="F1761" s="69" t="s">
        <v>272</v>
      </c>
      <c r="G1761" s="103"/>
      <c r="H1761" s="30"/>
    </row>
    <row r="1762" spans="1:8" ht="34.5" x14ac:dyDescent="0.25">
      <c r="A1762" s="103"/>
      <c r="B1762" s="103"/>
      <c r="C1762" s="103"/>
      <c r="D1762" s="103"/>
      <c r="E1762" s="25"/>
      <c r="F1762" s="168" t="s">
        <v>643</v>
      </c>
      <c r="G1762" s="103"/>
      <c r="H1762" s="30"/>
    </row>
    <row r="1763" spans="1:8" ht="34.5" x14ac:dyDescent="0.25">
      <c r="A1763" s="103"/>
      <c r="B1763" s="103"/>
      <c r="C1763" s="103"/>
      <c r="D1763" s="103"/>
      <c r="E1763" s="25"/>
      <c r="F1763" s="41" t="s">
        <v>27</v>
      </c>
      <c r="G1763" s="103"/>
      <c r="H1763" s="30"/>
    </row>
    <row r="1764" spans="1:8" ht="18" thickBot="1" x14ac:dyDescent="0.3">
      <c r="A1764" s="103"/>
      <c r="B1764" s="103"/>
      <c r="C1764" s="103"/>
      <c r="D1764" s="103"/>
      <c r="E1764" s="25"/>
      <c r="F1764" s="80" t="s">
        <v>830</v>
      </c>
      <c r="G1764" s="46">
        <v>5129</v>
      </c>
      <c r="H1764" s="47">
        <f>+Աջափնյակ!H1764+Քաղաքապետարան!H1764+Ավան!H1764+Արաբկիր!H1764+Դավթաշեն!H1764+Էրեբունի!H1764+Կենտրոն!H1764+Մալաթիա!H1764+'Նոր Նորք'!H1764+'Նորք Մարաշ'!H1764+Նուբարաշեն!H1764+Շենգավիթ!H1764+Զեյթուն!H1764</f>
        <v>5000</v>
      </c>
    </row>
    <row r="1765" spans="1:8" ht="17.25" x14ac:dyDescent="0.25">
      <c r="A1765" s="103"/>
      <c r="B1765" s="103"/>
      <c r="C1765" s="103"/>
      <c r="D1765" s="103"/>
      <c r="E1765" s="57"/>
      <c r="F1765" s="171" t="s">
        <v>324</v>
      </c>
      <c r="G1765" s="100"/>
      <c r="H1765" s="145"/>
    </row>
    <row r="1766" spans="1:8" ht="69" x14ac:dyDescent="0.25">
      <c r="A1766" s="103"/>
      <c r="B1766" s="103"/>
      <c r="C1766" s="103"/>
      <c r="D1766" s="103"/>
      <c r="E1766" s="250">
        <v>50070</v>
      </c>
      <c r="F1766" s="162" t="s">
        <v>644</v>
      </c>
      <c r="G1766" s="103"/>
      <c r="H1766" s="301">
        <f>+Աջափնյակ!H1766+Քաղաքապետարան!H1766+Ավան!H1766+Արաբկիր!H1766+Դավթաշեն!H1766+Էրեբունի!H1766+Կենտրոն!H1766+Մալաթիա!H1766+'Նոր Նորք'!H1766+'Նորք Մարաշ'!H1766+Նուբարաշեն!H1766+Շենգավիթ!H1766+Զեյթուն!H1766</f>
        <v>10000</v>
      </c>
    </row>
    <row r="1767" spans="1:8" ht="17.25" x14ac:dyDescent="0.25">
      <c r="A1767" s="103"/>
      <c r="B1767" s="103"/>
      <c r="C1767" s="103"/>
      <c r="D1767" s="103"/>
      <c r="E1767" s="57"/>
      <c r="F1767" s="69" t="s">
        <v>272</v>
      </c>
      <c r="G1767" s="103"/>
      <c r="H1767" s="31"/>
    </row>
    <row r="1768" spans="1:8" ht="51.75" x14ac:dyDescent="0.25">
      <c r="A1768" s="103"/>
      <c r="B1768" s="103"/>
      <c r="C1768" s="103"/>
      <c r="D1768" s="103"/>
      <c r="E1768" s="57"/>
      <c r="F1768" s="41" t="s">
        <v>645</v>
      </c>
      <c r="G1768" s="103"/>
      <c r="H1768" s="31"/>
    </row>
    <row r="1769" spans="1:8" ht="33" x14ac:dyDescent="0.25">
      <c r="A1769" s="103"/>
      <c r="B1769" s="103"/>
      <c r="C1769" s="103"/>
      <c r="D1769" s="103"/>
      <c r="E1769" s="57"/>
      <c r="F1769" s="27" t="s">
        <v>27</v>
      </c>
      <c r="G1769" s="103"/>
      <c r="H1769" s="31"/>
    </row>
    <row r="1770" spans="1:8" ht="17.25" x14ac:dyDescent="0.25">
      <c r="A1770" s="103"/>
      <c r="B1770" s="103"/>
      <c r="C1770" s="103"/>
      <c r="D1770" s="103"/>
      <c r="E1770" s="57"/>
      <c r="F1770" s="142" t="s">
        <v>842</v>
      </c>
      <c r="G1770" s="29" t="s">
        <v>70</v>
      </c>
      <c r="H1770" s="31">
        <f>+Աջափնյակ!H1770+Քաղաքապետարան!H1770+Ավան!H1770+Արաբկիր!H1770+Դավթաշեն!H1770+Էրեբունի!H1770+Կենտրոն!H1770+Մալաթիա!H1770+'Նոր Նորք'!H1770+'Նորք Մարաշ'!H1770+Նուբարաշեն!H1770+Շենգավիթ!H1770+Զեյթուն!H1770</f>
        <v>5000</v>
      </c>
    </row>
    <row r="1771" spans="1:8" ht="18" thickBot="1" x14ac:dyDescent="0.3">
      <c r="A1771" s="103"/>
      <c r="B1771" s="103"/>
      <c r="C1771" s="103"/>
      <c r="D1771" s="103"/>
      <c r="E1771" s="57"/>
      <c r="F1771" s="45" t="s">
        <v>217</v>
      </c>
      <c r="G1771" s="268">
        <v>4861</v>
      </c>
      <c r="H1771" s="48">
        <f>+Աջափնյակ!H1771+Քաղաքապետարան!H1771+Ավան!H1771+Արաբկիր!H1771+Դավթաշեն!H1771+Էրեբունի!H1771+Կենտրոն!H1771+Մալաթիա!H1771+'Նոր Նորք'!H1771+'Նորք Մարաշ'!H1771+Նուբարաշեն!H1771+Շենգավիթ!H1771+Զեյթուն!H1771</f>
        <v>5000</v>
      </c>
    </row>
    <row r="1772" spans="1:8" ht="17.25" x14ac:dyDescent="0.25">
      <c r="A1772" s="103"/>
      <c r="B1772" s="103"/>
      <c r="C1772" s="103"/>
      <c r="D1772" s="103"/>
      <c r="E1772" s="57"/>
      <c r="F1772" s="171" t="s">
        <v>324</v>
      </c>
      <c r="G1772" s="100"/>
      <c r="H1772" s="273"/>
    </row>
    <row r="1773" spans="1:8" ht="37.5" customHeight="1" x14ac:dyDescent="0.25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301">
        <f>+Աջափնյակ!H1773+Քաղաքապետարան!H1773+Ավան!H1773+Արաբկիր!H1773+Դավթաշեն!H1773+Էրեբունի!H1773+Կենտրոն!H1773+Մալաթիա!H1773+'Նոր Նորք'!H1773+'Նորք Մարաշ'!H1773+Նուբարաշեն!H1773+Շենգավիթ!H1773+Զեյթուն!H1773</f>
        <v>5000</v>
      </c>
    </row>
    <row r="1774" spans="1:8" ht="17.25" x14ac:dyDescent="0.25">
      <c r="A1774" s="103"/>
      <c r="B1774" s="103"/>
      <c r="C1774" s="103"/>
      <c r="D1774" s="103"/>
      <c r="E1774" s="57"/>
      <c r="F1774" s="69" t="s">
        <v>272</v>
      </c>
      <c r="G1774" s="103"/>
      <c r="H1774" s="279"/>
    </row>
    <row r="1775" spans="1:8" ht="74.25" customHeight="1" x14ac:dyDescent="0.25">
      <c r="A1775" s="103"/>
      <c r="B1775" s="103"/>
      <c r="C1775" s="103"/>
      <c r="D1775" s="103"/>
      <c r="E1775" s="57"/>
      <c r="F1775" s="41" t="s">
        <v>774</v>
      </c>
      <c r="G1775" s="103"/>
      <c r="H1775" s="279"/>
    </row>
    <row r="1776" spans="1:8" ht="33" x14ac:dyDescent="0.25">
      <c r="A1776" s="103"/>
      <c r="B1776" s="103"/>
      <c r="C1776" s="103"/>
      <c r="D1776" s="103"/>
      <c r="E1776" s="57"/>
      <c r="F1776" s="27" t="s">
        <v>27</v>
      </c>
      <c r="G1776" s="103"/>
      <c r="H1776" s="279"/>
    </row>
    <row r="1777" spans="1:8" ht="18" thickBot="1" x14ac:dyDescent="0.3">
      <c r="A1777" s="103"/>
      <c r="B1777" s="103"/>
      <c r="C1777" s="103"/>
      <c r="D1777" s="103"/>
      <c r="E1777" s="57"/>
      <c r="F1777" s="35" t="s">
        <v>860</v>
      </c>
      <c r="G1777" s="36">
        <v>4729</v>
      </c>
      <c r="H1777" s="279">
        <f>+Աջափնյակ!H1777+Քաղաքապետարան!H1777+Ավան!H1777+Արաբկիր!H1777+Դավթաշեն!H1777+Էրեբունի!H1777+Կենտրոն!H1777+Մալաթիա!H1777+'Նոր Նորք'!H1777+'Նորք Մարաշ'!H1777+Նուբարաշեն!H1777+Շենգավիթ!H1777+Զեյթուն!H1777</f>
        <v>5000</v>
      </c>
    </row>
    <row r="1778" spans="1:8" ht="17.25" x14ac:dyDescent="0.25">
      <c r="A1778" s="103"/>
      <c r="B1778" s="103"/>
      <c r="C1778" s="103"/>
      <c r="D1778" s="103"/>
      <c r="E1778" s="57"/>
      <c r="F1778" s="502" t="s">
        <v>324</v>
      </c>
      <c r="G1778" s="590"/>
      <c r="H1778" s="373"/>
    </row>
    <row r="1779" spans="1:8" ht="34.5" x14ac:dyDescent="0.25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649">
        <f>+Աջափնյակ!H1779+Քաղաքապետարան!H1779+Ավան!H1779+Արաբկիր!H1779+Դավթաշեն!H1779+Էրեբունի!H1779+Կենտրոն!H1779+Մալաթիա!H1779+'Նոր Նորք'!H1779+'Նորք Մարաշ'!H1779+Նուբարաշեն!H1779+Շենգավիթ!H1779+Զեյթուն!H1779</f>
        <v>15000</v>
      </c>
    </row>
    <row r="1780" spans="1:8" ht="17.25" x14ac:dyDescent="0.25">
      <c r="A1780" s="103"/>
      <c r="B1780" s="103"/>
      <c r="C1780" s="103"/>
      <c r="D1780" s="103"/>
      <c r="E1780" s="57"/>
      <c r="F1780" s="507" t="s">
        <v>272</v>
      </c>
      <c r="G1780" s="500"/>
      <c r="H1780" s="571"/>
    </row>
    <row r="1781" spans="1:8" ht="103.5" x14ac:dyDescent="0.25">
      <c r="A1781" s="103"/>
      <c r="B1781" s="103"/>
      <c r="C1781" s="103"/>
      <c r="D1781" s="103"/>
      <c r="E1781" s="57"/>
      <c r="F1781" s="533" t="s">
        <v>905</v>
      </c>
      <c r="G1781" s="500"/>
      <c r="H1781" s="571"/>
    </row>
    <row r="1782" spans="1:8" ht="33" x14ac:dyDescent="0.25">
      <c r="A1782" s="103"/>
      <c r="B1782" s="103"/>
      <c r="C1782" s="103"/>
      <c r="D1782" s="103"/>
      <c r="E1782" s="57"/>
      <c r="F1782" s="342" t="s">
        <v>27</v>
      </c>
      <c r="G1782" s="500"/>
      <c r="H1782" s="571"/>
    </row>
    <row r="1783" spans="1:8" ht="18" thickBot="1" x14ac:dyDescent="0.3">
      <c r="A1783" s="103"/>
      <c r="B1783" s="103"/>
      <c r="C1783" s="103"/>
      <c r="D1783" s="103"/>
      <c r="E1783" s="57"/>
      <c r="F1783" s="513" t="s">
        <v>860</v>
      </c>
      <c r="G1783" s="514" t="s">
        <v>78</v>
      </c>
      <c r="H1783" s="331">
        <f>+Աջափնյակ!H1783+Քաղաքապետարան!H1783+Ավան!H1783+Արաբկիր!H1783+Դավթաշեն!H1783+Էրեբունի!H1783+Կենտրոն!H1783+Մալաթիա!H1783+'Նոր Նորք'!H1783+'Նորք Մարաշ'!H1783+Նուբարաշեն!H1783+Շենգավիթ!H1783+Զեյթուն!H1783</f>
        <v>15000</v>
      </c>
    </row>
    <row r="1784" spans="1:8" ht="17.25" x14ac:dyDescent="0.25">
      <c r="A1784" s="103"/>
      <c r="B1784" s="103"/>
      <c r="C1784" s="103"/>
      <c r="D1784" s="103"/>
      <c r="E1784" s="57"/>
      <c r="F1784" s="173" t="s">
        <v>319</v>
      </c>
      <c r="G1784" s="147"/>
      <c r="H1784" s="274"/>
    </row>
    <row r="1785" spans="1:8" ht="34.5" x14ac:dyDescent="0.25">
      <c r="A1785" s="103"/>
      <c r="B1785" s="103"/>
      <c r="C1785" s="103"/>
      <c r="D1785" s="6">
        <v>5054</v>
      </c>
      <c r="E1785" s="57"/>
      <c r="F1785" s="93" t="s">
        <v>646</v>
      </c>
      <c r="G1785" s="103"/>
      <c r="H1785" s="272">
        <f>+Աջափնյակ!H1785+Քաղաքապետարան!H1785+Ավան!H1785+Արաբկիր!H1785+Դավթաշեն!H1785+Էրեբունի!H1785+Կենտրոն!H1785+Մալաթիա!H1785+'Նոր Նորք'!H1785+'Նորք Մարաշ'!H1785+Նուբարաշեն!H1785+Շենգավիթ!H1785+Զեյթուն!H1785</f>
        <v>10000</v>
      </c>
    </row>
    <row r="1786" spans="1:8" ht="17.25" x14ac:dyDescent="0.25">
      <c r="A1786" s="103"/>
      <c r="B1786" s="103"/>
      <c r="C1786" s="103"/>
      <c r="D1786" s="103"/>
      <c r="E1786" s="57"/>
      <c r="F1786" s="69" t="s">
        <v>321</v>
      </c>
      <c r="G1786" s="103"/>
      <c r="H1786" s="31"/>
    </row>
    <row r="1787" spans="1:8" ht="103.5" x14ac:dyDescent="0.25">
      <c r="A1787" s="103"/>
      <c r="B1787" s="103"/>
      <c r="C1787" s="103"/>
      <c r="D1787" s="103"/>
      <c r="E1787" s="57"/>
      <c r="F1787" s="41" t="s">
        <v>647</v>
      </c>
      <c r="G1787" s="103"/>
      <c r="H1787" s="31"/>
    </row>
    <row r="1788" spans="1:8" ht="17.25" x14ac:dyDescent="0.25">
      <c r="A1788" s="103"/>
      <c r="B1788" s="103"/>
      <c r="C1788" s="103"/>
      <c r="D1788" s="103"/>
      <c r="E1788" s="57"/>
      <c r="F1788" s="69" t="s">
        <v>108</v>
      </c>
      <c r="G1788" s="103"/>
      <c r="H1788" s="31"/>
    </row>
    <row r="1789" spans="1:8" ht="52.5" thickBot="1" x14ac:dyDescent="0.3">
      <c r="A1789" s="103"/>
      <c r="B1789" s="103"/>
      <c r="C1789" s="103"/>
      <c r="D1789" s="103"/>
      <c r="E1789" s="57"/>
      <c r="F1789" s="95" t="s">
        <v>648</v>
      </c>
      <c r="G1789" s="124"/>
      <c r="H1789" s="48"/>
    </row>
    <row r="1790" spans="1:8" ht="17.25" x14ac:dyDescent="0.25">
      <c r="A1790" s="103"/>
      <c r="B1790" s="103"/>
      <c r="C1790" s="103"/>
      <c r="D1790" s="103"/>
      <c r="E1790" s="25"/>
      <c r="F1790" s="173" t="s">
        <v>324</v>
      </c>
      <c r="G1790" s="147"/>
      <c r="H1790" s="253"/>
    </row>
    <row r="1791" spans="1:8" ht="69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61">
        <f>+Աջափնյակ!H1791+Քաղաքապետարան!H1791+Ավան!H1791+Արաբկիր!H1791+Դավթաշեն!H1791+Էրեբունի!H1791+Կենտրոն!H1791+Մալաթիա!H1791+'Նոր Նորք'!H1791+'Նորք Մարաշ'!H1791+Նուբարաշեն!H1791+Շենգավիթ!H1791+Զեյթուն!H1791</f>
        <v>10000</v>
      </c>
    </row>
    <row r="1792" spans="1:8" ht="17.25" x14ac:dyDescent="0.25">
      <c r="A1792" s="103"/>
      <c r="B1792" s="103"/>
      <c r="C1792" s="103"/>
      <c r="D1792" s="103"/>
      <c r="E1792" s="25"/>
      <c r="F1792" s="69" t="s">
        <v>272</v>
      </c>
      <c r="G1792" s="103"/>
      <c r="H1792" s="30"/>
    </row>
    <row r="1793" spans="1:8" ht="51.75" x14ac:dyDescent="0.25">
      <c r="A1793" s="103"/>
      <c r="B1793" s="103"/>
      <c r="C1793" s="103"/>
      <c r="D1793" s="103"/>
      <c r="E1793" s="25"/>
      <c r="F1793" s="41" t="s">
        <v>645</v>
      </c>
      <c r="G1793" s="103"/>
      <c r="H1793" s="30"/>
    </row>
    <row r="1794" spans="1:8" ht="33" x14ac:dyDescent="0.25">
      <c r="A1794" s="103"/>
      <c r="B1794" s="103"/>
      <c r="C1794" s="103"/>
      <c r="D1794" s="103"/>
      <c r="E1794" s="25"/>
      <c r="F1794" s="27" t="s">
        <v>27</v>
      </c>
      <c r="G1794" s="103"/>
      <c r="H1794" s="30"/>
    </row>
    <row r="1795" spans="1:8" ht="18" thickBot="1" x14ac:dyDescent="0.3">
      <c r="A1795" s="103"/>
      <c r="B1795" s="103"/>
      <c r="C1795" s="103"/>
      <c r="D1795" s="103"/>
      <c r="E1795" s="25"/>
      <c r="F1795" s="45" t="s">
        <v>842</v>
      </c>
      <c r="G1795" s="46" t="s">
        <v>70</v>
      </c>
      <c r="H1795" s="47">
        <f>+Աջափնյակ!H1795+Քաղաքապետարան!H1795+Ավան!H1795+Արաբկիր!H1795+Դավթաշեն!H1795+Էրեբունի!H1795+Կենտրոն!H1795+Մալաթիա!H1795+'Նոր Նորք'!H1795+'Նորք Մարաշ'!H1795+Նուբարաշեն!H1795+Շենգավիթ!H1795+Զեյթուն!H1795</f>
        <v>10000</v>
      </c>
    </row>
    <row r="1796" spans="1:8" ht="17.25" x14ac:dyDescent="0.25">
      <c r="A1796" s="103"/>
      <c r="B1796" s="103"/>
      <c r="C1796" s="103"/>
      <c r="D1796" s="103"/>
      <c r="E1796" s="25"/>
      <c r="F1796" s="171" t="s">
        <v>319</v>
      </c>
      <c r="G1796" s="100"/>
      <c r="H1796" s="144"/>
    </row>
    <row r="1797" spans="1:8" ht="17.25" x14ac:dyDescent="0.25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76">
        <f>+Աջափնյակ!H1797+Քաղաքապետարան!H1797+Ավան!H1797+Արաբկիր!H1797+Դավթաշեն!H1797+Էրեբունի!H1797+Կենտրոն!H1797+Մալաթիա!H1797+'Նոր Նորք'!H1797+'Նորք Մարաշ'!H1797+Նուբարաշեն!H1797+Շենգավիթ!H1797+Զեյթուն!H1797</f>
        <v>18000</v>
      </c>
    </row>
    <row r="1798" spans="1:8" ht="17.25" x14ac:dyDescent="0.25">
      <c r="A1798" s="103"/>
      <c r="B1798" s="103"/>
      <c r="C1798" s="103"/>
      <c r="D1798" s="103"/>
      <c r="E1798" s="25"/>
      <c r="F1798" s="69" t="s">
        <v>321</v>
      </c>
      <c r="G1798" s="103"/>
      <c r="H1798" s="30"/>
    </row>
    <row r="1799" spans="1:8" ht="51.75" x14ac:dyDescent="0.25">
      <c r="A1799" s="103"/>
      <c r="B1799" s="103"/>
      <c r="C1799" s="103"/>
      <c r="D1799" s="103"/>
      <c r="E1799" s="25"/>
      <c r="F1799" s="41" t="s">
        <v>651</v>
      </c>
      <c r="G1799" s="103"/>
      <c r="H1799" s="30"/>
    </row>
    <row r="1800" spans="1:8" ht="17.25" x14ac:dyDescent="0.25">
      <c r="A1800" s="103"/>
      <c r="B1800" s="103"/>
      <c r="C1800" s="103"/>
      <c r="D1800" s="103"/>
      <c r="E1800" s="25"/>
      <c r="F1800" s="69" t="s">
        <v>108</v>
      </c>
      <c r="G1800" s="103"/>
      <c r="H1800" s="30"/>
    </row>
    <row r="1801" spans="1:8" ht="18" thickBot="1" x14ac:dyDescent="0.3">
      <c r="A1801" s="103"/>
      <c r="B1801" s="103"/>
      <c r="C1801" s="103"/>
      <c r="D1801" s="103"/>
      <c r="E1801" s="25"/>
      <c r="F1801" s="95" t="s">
        <v>652</v>
      </c>
      <c r="G1801" s="124"/>
      <c r="H1801" s="47"/>
    </row>
    <row r="1802" spans="1:8" ht="17.25" x14ac:dyDescent="0.25">
      <c r="A1802" s="103"/>
      <c r="B1802" s="103"/>
      <c r="C1802" s="103"/>
      <c r="D1802" s="103"/>
      <c r="E1802" s="25"/>
      <c r="F1802" s="171" t="s">
        <v>324</v>
      </c>
      <c r="G1802" s="100"/>
      <c r="H1802" s="144"/>
    </row>
    <row r="1803" spans="1:8" ht="34.5" x14ac:dyDescent="0.25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61">
        <f>+Աջափնյակ!H1803+Քաղաքապետարան!H1803+Ավան!H1803+Արաբկիր!H1803+Դավթաշեն!H1803+Էրեբունի!H1803+Կենտրոն!H1803+Մալաթիա!H1803+'Նոր Նորք'!H1803+'Նորք Մարաշ'!H1803+Նուբարաշեն!H1803+Շենգավիթ!H1803+Զեյթուն!H1803</f>
        <v>18000</v>
      </c>
    </row>
    <row r="1804" spans="1:8" ht="17.25" x14ac:dyDescent="0.25">
      <c r="A1804" s="103"/>
      <c r="B1804" s="103"/>
      <c r="C1804" s="103"/>
      <c r="D1804" s="103"/>
      <c r="E1804" s="25"/>
      <c r="F1804" s="69" t="s">
        <v>272</v>
      </c>
      <c r="G1804" s="103"/>
      <c r="H1804" s="30"/>
    </row>
    <row r="1805" spans="1:8" ht="51.75" x14ac:dyDescent="0.25">
      <c r="A1805" s="103"/>
      <c r="B1805" s="103"/>
      <c r="C1805" s="103"/>
      <c r="D1805" s="103"/>
      <c r="E1805" s="25"/>
      <c r="F1805" s="41" t="s">
        <v>654</v>
      </c>
      <c r="G1805" s="103"/>
      <c r="H1805" s="30"/>
    </row>
    <row r="1806" spans="1:8" ht="33" x14ac:dyDescent="0.25">
      <c r="A1806" s="103"/>
      <c r="B1806" s="103"/>
      <c r="C1806" s="103"/>
      <c r="D1806" s="103"/>
      <c r="E1806" s="25"/>
      <c r="F1806" s="27" t="s">
        <v>27</v>
      </c>
      <c r="G1806" s="103"/>
      <c r="H1806" s="30"/>
    </row>
    <row r="1807" spans="1:8" ht="24.75" customHeight="1" thickBot="1" x14ac:dyDescent="0.3">
      <c r="A1807" s="103"/>
      <c r="B1807" s="103"/>
      <c r="C1807" s="103"/>
      <c r="D1807" s="103"/>
      <c r="E1807" s="25"/>
      <c r="F1807" s="35" t="s">
        <v>158</v>
      </c>
      <c r="G1807" s="36">
        <v>4239</v>
      </c>
      <c r="H1807" s="37">
        <f>+Աջափնյակ!H1807+Քաղաքապետարան!H1807+Ավան!H1807+Արաբկիր!H1807+Դավթաշեն!H1807+Էրեբունի!H1807+Կենտրոն!H1807+Մալաթիա!H1807+'Նոր Նորք'!H1807+'Նորք Մարաշ'!H1807+Նուբարաշեն!H1807+Շենգավիթ!H1807+Զեյթուն!H1807</f>
        <v>18000</v>
      </c>
    </row>
    <row r="1808" spans="1:8" ht="24.75" customHeight="1" x14ac:dyDescent="0.25">
      <c r="A1808" s="103"/>
      <c r="B1808" s="103"/>
      <c r="C1808" s="103"/>
      <c r="D1808" s="103"/>
      <c r="E1808" s="57"/>
      <c r="F1808" s="502" t="s">
        <v>319</v>
      </c>
      <c r="G1808" s="590"/>
      <c r="H1808" s="373"/>
    </row>
    <row r="1809" spans="1:8" ht="57.75" customHeight="1" x14ac:dyDescent="0.25">
      <c r="A1809" s="103"/>
      <c r="B1809" s="103"/>
      <c r="C1809" s="103"/>
      <c r="D1809" s="6">
        <v>5062</v>
      </c>
      <c r="E1809" s="57"/>
      <c r="F1809" s="576" t="s">
        <v>898</v>
      </c>
      <c r="G1809" s="500"/>
      <c r="H1809" s="76">
        <f>+Աջափնյակ!H1809+Քաղաքապետարան!H1809+Ավան!H1809+Արաբկիր!H1809+Դավթաշեն!H1809+Էրեբունի!H1809+Կենտրոն!H1809+Մալաթիա!H1809+'Նոր Նորք'!H1809+'Նորք Մարաշ'!H1809+Նուբարաշեն!H1809+Շենգավիթ!H1809+Զեյթուն!H1809</f>
        <v>44440</v>
      </c>
    </row>
    <row r="1810" spans="1:8" ht="17.25" x14ac:dyDescent="0.25">
      <c r="A1810" s="103"/>
      <c r="B1810" s="103"/>
      <c r="C1810" s="103"/>
      <c r="D1810" s="103"/>
      <c r="E1810" s="57"/>
      <c r="F1810" s="507" t="s">
        <v>321</v>
      </c>
      <c r="G1810" s="500"/>
      <c r="H1810" s="571"/>
    </row>
    <row r="1811" spans="1:8" ht="43.5" customHeight="1" x14ac:dyDescent="0.25">
      <c r="A1811" s="103"/>
      <c r="B1811" s="103"/>
      <c r="C1811" s="103"/>
      <c r="D1811" s="103"/>
      <c r="E1811" s="57"/>
      <c r="F1811" s="533" t="s">
        <v>896</v>
      </c>
      <c r="G1811" s="500"/>
      <c r="H1811" s="571"/>
    </row>
    <row r="1812" spans="1:8" ht="17.25" x14ac:dyDescent="0.25">
      <c r="A1812" s="103"/>
      <c r="B1812" s="103"/>
      <c r="C1812" s="103"/>
      <c r="D1812" s="103"/>
      <c r="E1812" s="57"/>
      <c r="F1812" s="507" t="s">
        <v>108</v>
      </c>
      <c r="G1812" s="500"/>
      <c r="H1812" s="571"/>
    </row>
    <row r="1813" spans="1:8" ht="59.25" customHeight="1" thickBot="1" x14ac:dyDescent="0.3">
      <c r="A1813" s="103"/>
      <c r="B1813" s="103"/>
      <c r="C1813" s="103"/>
      <c r="D1813" s="103"/>
      <c r="E1813" s="57"/>
      <c r="F1813" s="602" t="s">
        <v>897</v>
      </c>
      <c r="G1813" s="611"/>
      <c r="H1813" s="571"/>
    </row>
    <row r="1814" spans="1:8" ht="17.25" x14ac:dyDescent="0.25">
      <c r="A1814" s="103"/>
      <c r="B1814" s="103"/>
      <c r="C1814" s="103"/>
      <c r="D1814" s="103"/>
      <c r="E1814" s="57"/>
      <c r="F1814" s="502" t="s">
        <v>324</v>
      </c>
      <c r="G1814" s="590"/>
      <c r="H1814" s="336"/>
    </row>
    <row r="1815" spans="1:8" ht="35.25" customHeight="1" x14ac:dyDescent="0.25">
      <c r="A1815" s="103"/>
      <c r="B1815" s="103"/>
      <c r="C1815" s="103"/>
      <c r="D1815" s="103"/>
      <c r="E1815" s="57" t="s">
        <v>929</v>
      </c>
      <c r="F1815" s="576" t="s">
        <v>899</v>
      </c>
      <c r="G1815" s="500"/>
      <c r="H1815" s="593">
        <f>+Աջափնյակ!H1815+Քաղաքապետարան!H1815+Ավան!H1815+Արաբկիր!H1815+Դավթաշեն!H1815+Էրեբունի!H1815+Կենտրոն!H1815+Մալաթիա!H1815+'Նոր Նորք'!H1815+'Նորք Մարաշ'!H1815+Նուբարաշեն!H1815+Շենգավիթ!H1815+Զեյթուն!H1815</f>
        <v>40000</v>
      </c>
    </row>
    <row r="1816" spans="1:8" ht="22.5" customHeight="1" x14ac:dyDescent="0.25">
      <c r="A1816" s="103"/>
      <c r="B1816" s="103"/>
      <c r="C1816" s="103"/>
      <c r="D1816" s="103"/>
      <c r="E1816" s="57"/>
      <c r="F1816" s="507" t="s">
        <v>272</v>
      </c>
      <c r="G1816" s="500"/>
      <c r="H1816" s="593"/>
    </row>
    <row r="1817" spans="1:8" ht="60.75" customHeight="1" x14ac:dyDescent="0.25">
      <c r="A1817" s="103"/>
      <c r="B1817" s="103"/>
      <c r="C1817" s="103"/>
      <c r="D1817" s="103"/>
      <c r="E1817" s="57"/>
      <c r="F1817" s="533" t="s">
        <v>900</v>
      </c>
      <c r="G1817" s="500"/>
      <c r="H1817" s="593"/>
    </row>
    <row r="1818" spans="1:8" ht="36.75" customHeight="1" x14ac:dyDescent="0.25">
      <c r="A1818" s="103"/>
      <c r="B1818" s="103"/>
      <c r="C1818" s="103"/>
      <c r="D1818" s="103"/>
      <c r="E1818" s="57"/>
      <c r="F1818" s="342" t="s">
        <v>27</v>
      </c>
      <c r="G1818" s="500"/>
      <c r="H1818" s="593"/>
    </row>
    <row r="1819" spans="1:8" ht="27" customHeight="1" x14ac:dyDescent="0.25">
      <c r="A1819" s="103"/>
      <c r="B1819" s="103"/>
      <c r="C1819" s="103"/>
      <c r="D1819" s="103"/>
      <c r="E1819" s="57"/>
      <c r="F1819" s="343" t="s">
        <v>247</v>
      </c>
      <c r="G1819" s="500" t="s">
        <v>903</v>
      </c>
      <c r="H1819" s="340">
        <f>+Աջափնյակ!H1819+Քաղաքապետարան!H1819+Ավան!H1819+Արաբկիր!H1819+Դավթաշեն!H1819+Էրեբունի!H1819+Կենտրոն!H1819+Մալաթիա!H1819+'Նոր Նորք'!H1819+'Նորք Մարաշ'!H1819+Նուբարաշեն!H1819+Շենգավիթ!H1819+Զեյթուն!H1819</f>
        <v>30000</v>
      </c>
    </row>
    <row r="1820" spans="1:8" ht="24.75" customHeight="1" thickBot="1" x14ac:dyDescent="0.3">
      <c r="A1820" s="103"/>
      <c r="B1820" s="103"/>
      <c r="C1820" s="103"/>
      <c r="D1820" s="103"/>
      <c r="E1820" s="613"/>
      <c r="F1820" s="513" t="s">
        <v>847</v>
      </c>
      <c r="G1820" s="514">
        <v>5132</v>
      </c>
      <c r="H1820" s="346">
        <f>+Աջափնյակ!H1820+Քաղաքապետարան!H1820+Ավան!H1820+Արաբկիր!H1820+Դավթաշեն!H1820+Էրեբունի!H1820+Կենտրոն!H1820+Մալաթիա!H1820+'Նոր Նորք'!H1820+'Նորք Մարաշ'!H1820+Նուբարաշեն!H1820+Շենգավիթ!H1820+Զեյթուն!H1820</f>
        <v>10000</v>
      </c>
    </row>
    <row r="1821" spans="1:8" ht="24.75" customHeight="1" x14ac:dyDescent="0.25">
      <c r="A1821" s="103"/>
      <c r="B1821" s="103"/>
      <c r="C1821" s="103"/>
      <c r="D1821" s="140"/>
      <c r="E1821" s="616"/>
      <c r="F1821" s="502" t="s">
        <v>324</v>
      </c>
      <c r="G1821" s="590"/>
      <c r="H1821" s="323"/>
    </row>
    <row r="1822" spans="1:8" ht="39" customHeight="1" x14ac:dyDescent="0.25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325">
        <f>+Աջափնյակ!H1822+Քաղաքապետարան!H1822+Ավան!H1822+Արաբկիր!H1822+Դավթաշեն!H1822+Էրեբունի!H1822+Կենտրոն!H1822+Մալաթիա!H1822+'Նոր Նորք'!H1822+'Նորք Մարաշ'!H1822+Նուբարաշեն!H1822+Շենգավիթ!H1822+Զեյթուն!H1822</f>
        <v>4440</v>
      </c>
    </row>
    <row r="1823" spans="1:8" ht="24.75" customHeight="1" x14ac:dyDescent="0.25">
      <c r="A1823" s="103"/>
      <c r="B1823" s="103"/>
      <c r="C1823" s="103"/>
      <c r="D1823" s="140"/>
      <c r="E1823" s="616"/>
      <c r="F1823" s="507" t="s">
        <v>272</v>
      </c>
      <c r="G1823" s="500"/>
      <c r="H1823" s="325"/>
    </row>
    <row r="1824" spans="1:8" ht="75" customHeight="1" x14ac:dyDescent="0.25">
      <c r="A1824" s="103"/>
      <c r="B1824" s="103"/>
      <c r="C1824" s="103"/>
      <c r="D1824" s="140"/>
      <c r="E1824" s="616"/>
      <c r="F1824" s="533" t="s">
        <v>902</v>
      </c>
      <c r="G1824" s="500"/>
      <c r="H1824" s="325"/>
    </row>
    <row r="1825" spans="1:8" ht="30.75" customHeight="1" x14ac:dyDescent="0.25">
      <c r="A1825" s="103"/>
      <c r="B1825" s="103"/>
      <c r="C1825" s="103"/>
      <c r="D1825" s="140"/>
      <c r="E1825" s="616"/>
      <c r="F1825" s="342" t="s">
        <v>27</v>
      </c>
      <c r="G1825" s="500"/>
      <c r="H1825" s="325"/>
    </row>
    <row r="1826" spans="1:8" ht="24.75" customHeight="1" thickBot="1" x14ac:dyDescent="0.3">
      <c r="A1826" s="103"/>
      <c r="B1826" s="103"/>
      <c r="C1826" s="103"/>
      <c r="D1826" s="140"/>
      <c r="E1826" s="616"/>
      <c r="F1826" s="597" t="s">
        <v>138</v>
      </c>
      <c r="G1826" s="514" t="s">
        <v>60</v>
      </c>
      <c r="H1826" s="346">
        <f>+Աջափնյակ!H1826+Քաղաքապետարան!H1826+Ավան!H1826+Արաբկիր!H1826+Դավթաշեն!H1826+Էրեբունի!H1826+Կենտրոն!H1826+Մալաթիա!H1826+'Նոր Նորք'!H1826+'Նորք Մարաշ'!H1826+Նուբարաշեն!H1826+Շենգավիթ!H1826+Զեյթուն!H1826</f>
        <v>4440</v>
      </c>
    </row>
    <row r="1827" spans="1:8" ht="17.25" x14ac:dyDescent="0.25">
      <c r="A1827" s="103"/>
      <c r="B1827" s="103"/>
      <c r="C1827" s="103"/>
      <c r="D1827" s="103"/>
      <c r="E1827" s="615"/>
      <c r="F1827" s="173" t="s">
        <v>319</v>
      </c>
      <c r="G1827" s="147"/>
      <c r="H1827" s="74"/>
    </row>
    <row r="1828" spans="1:8" ht="51.75" x14ac:dyDescent="0.25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76">
        <f>+Աջափնյակ!H1828+Քաղաքապետարան!H1828+Ավան!H1828+Արաբկիր!H1828+Դավթաշեն!H1828+Էրեբունի!H1828+Կենտրոն!H1828+Մալաթիա!H1828+'Նոր Նորք'!H1828+'Նորք Մարաշ'!H1828+Նուբարաշեն!H1828+Շենգավիթ!H1828+Զեյթուն!H1828</f>
        <v>120480</v>
      </c>
    </row>
    <row r="1829" spans="1:8" ht="17.25" x14ac:dyDescent="0.25">
      <c r="A1829" s="103"/>
      <c r="B1829" s="103"/>
      <c r="C1829" s="103"/>
      <c r="D1829" s="103"/>
      <c r="E1829" s="25"/>
      <c r="F1829" s="69" t="s">
        <v>321</v>
      </c>
      <c r="G1829" s="103"/>
      <c r="H1829" s="30"/>
    </row>
    <row r="1830" spans="1:8" ht="51.75" x14ac:dyDescent="0.25">
      <c r="A1830" s="103"/>
      <c r="B1830" s="103"/>
      <c r="C1830" s="103"/>
      <c r="D1830" s="103"/>
      <c r="E1830" s="25"/>
      <c r="F1830" s="41" t="s">
        <v>656</v>
      </c>
      <c r="G1830" s="103"/>
      <c r="H1830" s="30"/>
    </row>
    <row r="1831" spans="1:8" ht="17.25" x14ac:dyDescent="0.25">
      <c r="A1831" s="103"/>
      <c r="B1831" s="103"/>
      <c r="C1831" s="103"/>
      <c r="D1831" s="103"/>
      <c r="E1831" s="25"/>
      <c r="F1831" s="69" t="s">
        <v>108</v>
      </c>
      <c r="G1831" s="103"/>
      <c r="H1831" s="30"/>
    </row>
    <row r="1832" spans="1:8" ht="18" thickBot="1" x14ac:dyDescent="0.3">
      <c r="A1832" s="103"/>
      <c r="B1832" s="103"/>
      <c r="C1832" s="103"/>
      <c r="D1832" s="103"/>
      <c r="E1832" s="25"/>
      <c r="F1832" s="95" t="s">
        <v>657</v>
      </c>
      <c r="G1832" s="124"/>
      <c r="H1832" s="47"/>
    </row>
    <row r="1833" spans="1:8" ht="17.25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44"/>
    </row>
    <row r="1834" spans="1:8" ht="51.75" x14ac:dyDescent="0.25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61">
        <f>+Աջափնյակ!H1834+Քաղաքապետարան!H1834+Ավան!H1834+Արաբկիր!H1834+Դավթաշեն!H1834+Էրեբունի!H1834+Կենտրոն!H1834+Մալաթիա!H1834+'Նոր Նորք'!H1834+'Նորք Մարաշ'!H1834+Նուբարաշեն!H1834+Շենգավիթ!H1834+Զեյթուն!H1834</f>
        <v>120480</v>
      </c>
    </row>
    <row r="1835" spans="1:8" ht="17.25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30"/>
    </row>
    <row r="1836" spans="1:8" ht="34.5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30"/>
    </row>
    <row r="1837" spans="1:8" ht="33" x14ac:dyDescent="0.25">
      <c r="A1837" s="103"/>
      <c r="B1837" s="103"/>
      <c r="C1837" s="103"/>
      <c r="D1837" s="103"/>
      <c r="E1837" s="25"/>
      <c r="F1837" s="27" t="s">
        <v>27</v>
      </c>
      <c r="G1837" s="103"/>
      <c r="H1837" s="30"/>
    </row>
    <row r="1838" spans="1:8" ht="33.75" thickBot="1" x14ac:dyDescent="0.3">
      <c r="A1838" s="103"/>
      <c r="B1838" s="103"/>
      <c r="C1838" s="103"/>
      <c r="D1838" s="103"/>
      <c r="E1838" s="25"/>
      <c r="F1838" s="45" t="s">
        <v>861</v>
      </c>
      <c r="G1838" s="46">
        <v>4819</v>
      </c>
      <c r="H1838" s="47">
        <f>+Աջափնյակ!H1838+Քաղաքապետարան!H1838+Ավան!H1838+Արաբկիր!H1838+Դավթաշեն!H1838+Էրեբունի!H1838+Կենտրոն!H1838+Մալաթիա!H1838+'Նոր Նորք'!H1838+'Նորք Մարաշ'!H1838+Նուբարաշեն!H1838+Շենգավիթ!H1838+Զեյթուն!H1838</f>
        <v>120480</v>
      </c>
    </row>
    <row r="1839" spans="1:8" ht="22.5" hidden="1" customHeight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44"/>
    </row>
    <row r="1840" spans="1:8" ht="34.5" hidden="1" x14ac:dyDescent="0.25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76">
        <f>+Աջափնյակ!H1840+Քաղաքապետարան!H1840+Ավան!H1840+Արաբկիր!H1840+Դավթաշեն!H1840+Էրեբունի!H1840+Կենտրոն!H1840+Մալաթիա!H1840+'Նոր Նորք'!H1840+'Նորք Մարաշ'!H1840+Նուբարաշեն!H1840+Շենգավիթ!H1840+Զեյթուն!H1840</f>
        <v>0</v>
      </c>
    </row>
    <row r="1841" spans="1:8" ht="17.25" hidden="1" x14ac:dyDescent="0.25">
      <c r="A1841" s="103"/>
      <c r="B1841" s="103"/>
      <c r="C1841" s="103"/>
      <c r="D1841" s="103"/>
      <c r="E1841" s="25"/>
      <c r="F1841" s="69" t="s">
        <v>321</v>
      </c>
      <c r="G1841" s="103"/>
      <c r="H1841" s="30"/>
    </row>
    <row r="1842" spans="1:8" ht="51.75" hidden="1" x14ac:dyDescent="0.25">
      <c r="A1842" s="103"/>
      <c r="B1842" s="103"/>
      <c r="C1842" s="103"/>
      <c r="D1842" s="103"/>
      <c r="E1842" s="25"/>
      <c r="F1842" s="168" t="s">
        <v>661</v>
      </c>
      <c r="G1842" s="103"/>
      <c r="H1842" s="30"/>
    </row>
    <row r="1843" spans="1:8" ht="17.25" hidden="1" x14ac:dyDescent="0.25">
      <c r="A1843" s="103"/>
      <c r="B1843" s="103"/>
      <c r="C1843" s="103"/>
      <c r="D1843" s="103"/>
      <c r="E1843" s="25"/>
      <c r="F1843" s="167" t="s">
        <v>108</v>
      </c>
      <c r="G1843" s="103"/>
      <c r="H1843" s="30"/>
    </row>
    <row r="1844" spans="1:8" ht="35.25" hidden="1" thickBot="1" x14ac:dyDescent="0.3">
      <c r="A1844" s="103"/>
      <c r="B1844" s="103"/>
      <c r="C1844" s="103"/>
      <c r="D1844" s="103"/>
      <c r="E1844" s="25"/>
      <c r="F1844" s="244" t="s">
        <v>662</v>
      </c>
      <c r="G1844" s="124"/>
      <c r="H1844" s="47"/>
    </row>
    <row r="1845" spans="1:8" ht="17.25" hidden="1" x14ac:dyDescent="0.25">
      <c r="A1845" s="103"/>
      <c r="B1845" s="103"/>
      <c r="C1845" s="103"/>
      <c r="D1845" s="103"/>
      <c r="E1845" s="25"/>
      <c r="F1845" s="171" t="s">
        <v>324</v>
      </c>
      <c r="G1845" s="100"/>
      <c r="H1845" s="144"/>
    </row>
    <row r="1846" spans="1:8" ht="34.5" hidden="1" x14ac:dyDescent="0.25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61">
        <f>+Աջափնյակ!H1846+Քաղաքապետարան!H1846+Ավան!H1846+Արաբկիր!H1846+Դավթաշեն!H1846+Էրեբունի!H1846+Կենտրոն!H1846+Մալաթիա!H1846+'Նոր Նորք'!H1846+'Նորք Մարաշ'!H1846+Նուբարաշեն!H1846+Շենգավիթ!H1846+Զեյթուն!H1846</f>
        <v>0</v>
      </c>
    </row>
    <row r="1847" spans="1:8" ht="17.25" hidden="1" x14ac:dyDescent="0.25">
      <c r="A1847" s="103"/>
      <c r="B1847" s="103"/>
      <c r="C1847" s="103"/>
      <c r="D1847" s="103"/>
      <c r="E1847" s="25"/>
      <c r="F1847" s="69" t="s">
        <v>272</v>
      </c>
      <c r="G1847" s="103"/>
      <c r="H1847" s="30"/>
    </row>
    <row r="1848" spans="1:8" ht="34.5" hidden="1" x14ac:dyDescent="0.25">
      <c r="A1848" s="140"/>
      <c r="B1848" s="103"/>
      <c r="C1848" s="103"/>
      <c r="D1848" s="103"/>
      <c r="E1848" s="25"/>
      <c r="F1848" s="41" t="s">
        <v>664</v>
      </c>
      <c r="G1848" s="103"/>
      <c r="H1848" s="30"/>
    </row>
    <row r="1849" spans="1:8" ht="33" hidden="1" x14ac:dyDescent="0.25">
      <c r="A1849" s="140"/>
      <c r="B1849" s="103"/>
      <c r="C1849" s="103"/>
      <c r="D1849" s="103"/>
      <c r="E1849" s="25"/>
      <c r="F1849" s="27" t="s">
        <v>27</v>
      </c>
      <c r="G1849" s="103"/>
      <c r="H1849" s="30"/>
    </row>
    <row r="1850" spans="1:8" ht="18" hidden="1" thickBot="1" x14ac:dyDescent="0.3">
      <c r="A1850" s="103"/>
      <c r="B1850" s="103"/>
      <c r="C1850" s="103"/>
      <c r="D1850" s="103"/>
      <c r="E1850" s="25"/>
      <c r="F1850" s="45" t="s">
        <v>158</v>
      </c>
      <c r="G1850" s="46">
        <v>4239</v>
      </c>
      <c r="H1850" s="47">
        <f>+Աջափնյակ!H1850+Քաղաքապետարան!H1850+Ավան!H1850+Արաբկիր!H1850+Դավթաշեն!H1850+Էրեբունի!H1850+Կենտրոն!H1850+Մալաթիա!H1850+'Նոր Նորք'!H1850+'Նորք Մարաշ'!H1850+Նուբարաշեն!H1850+Շենգավիթ!H1850+Զեյթուն!H1850</f>
        <v>0</v>
      </c>
    </row>
    <row r="1851" spans="1:8" ht="17.25" x14ac:dyDescent="0.25">
      <c r="A1851" s="103"/>
      <c r="B1851" s="103"/>
      <c r="C1851" s="103"/>
      <c r="D1851" s="103"/>
      <c r="E1851" s="25"/>
      <c r="F1851" s="171" t="s">
        <v>319</v>
      </c>
      <c r="G1851" s="100"/>
      <c r="H1851" s="144"/>
    </row>
    <row r="1852" spans="1:8" ht="34.5" x14ac:dyDescent="0.25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76">
        <f>+Աջափնյակ!H1852+Քաղաքապետարան!H1852+Ավան!H1852+Արաբկիր!H1852+Դավթաշեն!H1852+Էրեբունի!H1852+Կենտրոն!H1852+Մալաթիա!H1852+'Նոր Նորք'!H1852+'Նորք Մարաշ'!H1852+Նուբարաշեն!H1852+Շենգավիթ!H1852+Զեյթուն!H1852</f>
        <v>8603</v>
      </c>
    </row>
    <row r="1853" spans="1:8" ht="17.25" x14ac:dyDescent="0.25">
      <c r="A1853" s="103"/>
      <c r="B1853" s="103"/>
      <c r="C1853" s="103"/>
      <c r="D1853" s="103"/>
      <c r="E1853" s="25"/>
      <c r="F1853" s="69" t="s">
        <v>321</v>
      </c>
      <c r="G1853" s="103"/>
      <c r="H1853" s="30"/>
    </row>
    <row r="1854" spans="1:8" ht="34.5" x14ac:dyDescent="0.25">
      <c r="A1854" s="103"/>
      <c r="B1854" s="103"/>
      <c r="C1854" s="103"/>
      <c r="D1854" s="103"/>
      <c r="E1854" s="25"/>
      <c r="F1854" s="41" t="s">
        <v>594</v>
      </c>
      <c r="G1854" s="103"/>
      <c r="H1854" s="30"/>
    </row>
    <row r="1855" spans="1:8" ht="17.25" x14ac:dyDescent="0.25">
      <c r="A1855" s="103"/>
      <c r="B1855" s="103"/>
      <c r="C1855" s="103"/>
      <c r="D1855" s="103"/>
      <c r="E1855" s="25"/>
      <c r="F1855" s="69" t="s">
        <v>108</v>
      </c>
      <c r="G1855" s="103"/>
      <c r="H1855" s="30"/>
    </row>
    <row r="1856" spans="1:8" ht="18" thickBot="1" x14ac:dyDescent="0.3">
      <c r="A1856" s="103"/>
      <c r="B1856" s="103"/>
      <c r="C1856" s="103"/>
      <c r="D1856" s="103"/>
      <c r="E1856" s="25"/>
      <c r="F1856" s="95" t="s">
        <v>595</v>
      </c>
      <c r="G1856" s="124"/>
      <c r="H1856" s="47"/>
    </row>
    <row r="1857" spans="1:8" ht="17.25" x14ac:dyDescent="0.25">
      <c r="A1857" s="103"/>
      <c r="B1857" s="103"/>
      <c r="C1857" s="103"/>
      <c r="D1857" s="103"/>
      <c r="E1857" s="25"/>
      <c r="F1857" s="171" t="s">
        <v>324</v>
      </c>
      <c r="G1857" s="100"/>
      <c r="H1857" s="144"/>
    </row>
    <row r="1858" spans="1:8" ht="34.5" x14ac:dyDescent="0.25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61">
        <f>+Աջափնյակ!H1858+Քաղաքապետարան!H1858+Ավան!H1858+Արաբկիր!H1858+Դավթաշեն!H1858+Էրեբունի!H1858+Կենտրոն!H1858+Մալաթիա!H1858+'Նոր Նորք'!H1858+'Նորք Մարաշ'!H1858+Նուբարաշեն!H1858+Շենգավիթ!H1858+Զեյթուն!H1858</f>
        <v>8603</v>
      </c>
    </row>
    <row r="1859" spans="1:8" ht="17.25" x14ac:dyDescent="0.25">
      <c r="A1859" s="103"/>
      <c r="B1859" s="103"/>
      <c r="C1859" s="103"/>
      <c r="D1859" s="103"/>
      <c r="E1859" s="25"/>
      <c r="F1859" s="69" t="s">
        <v>272</v>
      </c>
      <c r="G1859" s="103"/>
      <c r="H1859" s="30"/>
    </row>
    <row r="1860" spans="1:8" ht="51.75" x14ac:dyDescent="0.25">
      <c r="A1860" s="103"/>
      <c r="B1860" s="103"/>
      <c r="C1860" s="103"/>
      <c r="D1860" s="103"/>
      <c r="E1860" s="25"/>
      <c r="F1860" s="41" t="s">
        <v>666</v>
      </c>
      <c r="G1860" s="103"/>
      <c r="H1860" s="30"/>
    </row>
    <row r="1861" spans="1:8" ht="33" x14ac:dyDescent="0.25">
      <c r="A1861" s="103"/>
      <c r="B1861" s="103"/>
      <c r="C1861" s="103"/>
      <c r="D1861" s="103"/>
      <c r="E1861" s="25"/>
      <c r="F1861" s="27" t="s">
        <v>27</v>
      </c>
      <c r="G1861" s="103"/>
      <c r="H1861" s="30"/>
    </row>
    <row r="1862" spans="1:8" ht="18" thickBot="1" x14ac:dyDescent="0.3">
      <c r="A1862" s="103"/>
      <c r="B1862" s="103"/>
      <c r="C1862" s="103"/>
      <c r="D1862" s="103"/>
      <c r="E1862" s="25"/>
      <c r="F1862" s="45" t="s">
        <v>158</v>
      </c>
      <c r="G1862" s="46">
        <v>4239</v>
      </c>
      <c r="H1862" s="47">
        <f>+Աջափնյակ!H1862+Քաղաքապետարան!H1862+Ավան!H1862+Արաբկիր!H1862+Դավթաշեն!H1862+Էրեբունի!H1862+Կենտրոն!H1862+Մալաթիա!H1862+'Նոր Նորք'!H1862+'Նորք Մարաշ'!H1862+Նուբարաշեն!H1862+Շենգավիթ!H1862+Զեյթուն!H1862</f>
        <v>8603</v>
      </c>
    </row>
    <row r="1863" spans="1:8" ht="34.5" x14ac:dyDescent="0.25">
      <c r="A1863" s="103"/>
      <c r="B1863" s="8" t="s">
        <v>283</v>
      </c>
      <c r="C1863" s="8"/>
      <c r="D1863" s="103"/>
      <c r="E1863" s="25"/>
      <c r="F1863" s="66" t="s">
        <v>667</v>
      </c>
      <c r="G1863" s="147"/>
      <c r="H1863" s="74">
        <f>+Աջափնյակ!H1863+Քաղաքապետարան!H1863+Ավան!H1863+Արաբկիր!H1863+Դավթաշեն!H1863+Էրեբունի!H1863+Կենտրոն!H1863+Մալաթիա!H1863+'Նոր Նորք'!H1863+'Նորք Մարաշ'!H1863+Նուբարաշեն!H1863+Շենգավիթ!H1863+Զեյթուն!H1863</f>
        <v>1528722</v>
      </c>
    </row>
    <row r="1864" spans="1:8" ht="17.25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74"/>
    </row>
    <row r="1865" spans="1:8" ht="51.75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03"/>
      <c r="H1865" s="74">
        <f>+Աջափնյակ!H1865+Քաղաքապետարան!H1865+Ավան!H1865+Արաբկիր!H1865+Դավթաշեն!H1865+Էրեբունի!H1865+Կենտրոն!H1865+Մալաթիա!H1865+'Նոր Նորք'!H1865+'Նորք Մարաշ'!H1865+Նուբարաշեն!H1865+Շենգավիթ!H1865+Զեյթուն!H1865</f>
        <v>1528722</v>
      </c>
    </row>
    <row r="1866" spans="1:8" ht="18" thickBot="1" x14ac:dyDescent="0.3">
      <c r="A1866" s="103"/>
      <c r="B1866" s="8"/>
      <c r="C1866" s="8"/>
      <c r="D1866" s="103"/>
      <c r="E1866" s="25"/>
      <c r="F1866" s="238" t="s">
        <v>599</v>
      </c>
      <c r="G1866" s="156"/>
      <c r="H1866" s="37"/>
    </row>
    <row r="1867" spans="1:8" ht="17.25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44"/>
    </row>
    <row r="1868" spans="1:8" ht="69" x14ac:dyDescent="0.25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74">
        <f>+Աջափնյակ!H1868+Քաղաքապետարան!H1868+Ավան!H1868+Արաբկիր!H1868+Դավթաշեն!H1868+Էրեբունի!H1868+Կենտրոն!H1868+Մալաթիա!H1868+'Նոր Նորք'!H1868+'Նորք Մարաշ'!H1868+Նուբարաշեն!H1868+Շենգավիթ!H1868+Զեյթուն!H1868</f>
        <v>1528722</v>
      </c>
    </row>
    <row r="1869" spans="1:8" ht="17.25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30"/>
    </row>
    <row r="1870" spans="1:8" ht="17.25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30"/>
    </row>
    <row r="1871" spans="1:8" ht="17.25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30"/>
    </row>
    <row r="1872" spans="1:8" ht="42.75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47"/>
    </row>
    <row r="1873" spans="1:8" ht="17.25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44"/>
    </row>
    <row r="1874" spans="1:8" ht="17.25" x14ac:dyDescent="0.25">
      <c r="A1874" s="103"/>
      <c r="B1874" s="103"/>
      <c r="C1874" s="103"/>
      <c r="D1874" s="8"/>
      <c r="E1874" s="25">
        <v>60001</v>
      </c>
      <c r="F1874" s="71" t="s">
        <v>672</v>
      </c>
      <c r="G1874" s="103"/>
      <c r="H1874" s="185">
        <f>+Աջափնյակ!H1874+Քաղաքապետարան!H1874+Ավան!H1874+Արաբկիր!H1874+Դավթաշեն!H1874+Էրեբունի!H1874+Կենտրոն!H1874+Մալաթիա!H1874+'Նոր Նորք'!H1874+'Նորք Մարաշ'!H1874+Նուբարաշեն!H1874+Շենգավիթ!H1874+Զեյթուն!H1874</f>
        <v>832770</v>
      </c>
    </row>
    <row r="1875" spans="1:8" ht="17.25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30"/>
    </row>
    <row r="1876" spans="1:8" ht="75.75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30"/>
    </row>
    <row r="1877" spans="1:8" ht="33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30"/>
    </row>
    <row r="1878" spans="1:8" ht="24.75" customHeight="1" thickBot="1" x14ac:dyDescent="0.3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47">
        <f>+Աջափնյակ!H1878+Քաղաքապետարան!H1878+Ավան!H1878+Արաբկիր!H1878+Դավթաշեն!H1878+Էրեբունի!H1878+Կենտրոն!H1878+Մալաթիա!H1878+'Նոր Նորք'!H1878+'Նորք Մարաշ'!H1878+Նուբարաշեն!H1878+Շենգավիթ!H1878+Զեյթուն!H1878</f>
        <v>832770</v>
      </c>
    </row>
    <row r="1879" spans="1:8" ht="72" customHeight="1" x14ac:dyDescent="0.25">
      <c r="A1879" s="103"/>
      <c r="B1879" s="103"/>
      <c r="C1879" s="103"/>
      <c r="D1879" s="103"/>
      <c r="E1879" s="38">
        <v>51029</v>
      </c>
      <c r="F1879" s="157" t="s">
        <v>674</v>
      </c>
      <c r="G1879" s="100"/>
      <c r="H1879" s="185">
        <f>+Աջափնյակ!H1879+Քաղաքապետարան!H1879+Ավան!H1879+Արաբկիր!H1879+Դավթաշեն!H1879+Էրեբունի!H1879+Կենտրոն!H1879+Մալաթիա!H1879+'Նոր Նորք'!H1879+'Նորք Մարաշ'!H1879+Նուբարաշեն!H1879+Շենգավիթ!H1879+Զեյթուն!H1879</f>
        <v>695952</v>
      </c>
    </row>
    <row r="1880" spans="1:8" ht="17.25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30"/>
    </row>
    <row r="1881" spans="1:8" ht="87.75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30"/>
    </row>
    <row r="1882" spans="1:8" ht="33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30"/>
    </row>
    <row r="1883" spans="1:8" ht="18" thickBot="1" x14ac:dyDescent="0.3">
      <c r="A1883" s="103"/>
      <c r="B1883" s="103"/>
      <c r="C1883" s="103"/>
      <c r="D1883" s="103"/>
      <c r="E1883" s="25"/>
      <c r="F1883" s="45" t="s">
        <v>860</v>
      </c>
      <c r="G1883" s="46">
        <v>4729</v>
      </c>
      <c r="H1883" s="47">
        <f>+Աջափնյակ!H1883+Քաղաքապետարան!H1883+Ավան!H1883+Արաբկիր!H1883+Դավթաշեն!H1883+Էրեբունի!H1883+Կենտրոն!H1883+Մալաթիա!H1883+'Նոր Նորք'!H1883+'Նորք Մարաշ'!H1883+Նուբարաշեն!H1883+Շենգավիթ!H1883+Զեյթուն!H1883</f>
        <v>695952</v>
      </c>
    </row>
    <row r="1884" spans="1:8" ht="34.5" x14ac:dyDescent="0.25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74">
        <f>+Աջափնյակ!H1884+Քաղաքապետարան!H1884+Ավան!H1884+Արաբկիր!H1884+Դավթաշեն!H1884+Էրեբունի!H1884+Կենտրոն!H1884+Մալաթիա!H1884+'Նոր Նորք'!H1884+'Նորք Մարաշ'!H1884+Նուբարաշեն!H1884+Շենգավիթ!H1884+Զեյթուն!H1884</f>
        <v>50000</v>
      </c>
    </row>
    <row r="1885" spans="1:8" ht="17.25" x14ac:dyDescent="0.25">
      <c r="A1885" s="8"/>
      <c r="B1885" s="8"/>
      <c r="C1885" s="8"/>
      <c r="D1885" s="103"/>
      <c r="E1885" s="25"/>
      <c r="F1885" s="237" t="s">
        <v>599</v>
      </c>
      <c r="G1885" s="103"/>
      <c r="H1885" s="76"/>
    </row>
    <row r="1886" spans="1:8" ht="34.5" x14ac:dyDescent="0.25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76">
        <f>+Աջափնյակ!H1886+Քաղաքապետարան!H1886+Ավան!H1886+Արաբկիր!H1886+Դավթաշեն!H1886+Էրեբունի!H1886+Կենտրոն!H1886+Մալաթիա!H1886+'Նոր Նորք'!H1886+'Նորք Մարաշ'!H1886+Նուբարաշեն!H1886+Շենգավիթ!H1886+Զեյթուն!H1886</f>
        <v>50000</v>
      </c>
    </row>
    <row r="1887" spans="1:8" ht="17.25" x14ac:dyDescent="0.25">
      <c r="A1887" s="8"/>
      <c r="B1887" s="8"/>
      <c r="C1887" s="8"/>
      <c r="D1887" s="103"/>
      <c r="E1887" s="25"/>
      <c r="F1887" s="237" t="s">
        <v>599</v>
      </c>
      <c r="G1887" s="103"/>
      <c r="H1887" s="76"/>
    </row>
    <row r="1888" spans="1:8" ht="17.25" x14ac:dyDescent="0.25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76">
        <f>+Աջափնյակ!H1888+Քաղաքապետարան!H1888+Ավան!H1888+Արաբկիր!H1888+Դավթաշեն!H1888+Էրեբունի!H1888+Կենտրոն!H1888+Մալաթիա!H1888+'Նոր Նորք'!H1888+'Նորք Մարաշ'!H1888+Նուբարաշեն!H1888+Շենգավիթ!H1888+Զեյթուն!H1888</f>
        <v>50000</v>
      </c>
    </row>
    <row r="1889" spans="1:8" ht="18" thickBot="1" x14ac:dyDescent="0.3">
      <c r="A1889" s="8"/>
      <c r="B1889" s="8"/>
      <c r="C1889" s="8"/>
      <c r="D1889" s="103"/>
      <c r="E1889" s="25"/>
      <c r="F1889" s="238" t="s">
        <v>862</v>
      </c>
      <c r="G1889" s="120"/>
      <c r="H1889" s="37"/>
    </row>
    <row r="1890" spans="1:8" ht="17.25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44"/>
    </row>
    <row r="1891" spans="1:8" ht="17.25" x14ac:dyDescent="0.25">
      <c r="A1891" s="8"/>
      <c r="B1891" s="8"/>
      <c r="C1891" s="8"/>
      <c r="D1891" s="246" t="s">
        <v>680</v>
      </c>
      <c r="E1891" s="25"/>
      <c r="F1891" s="93" t="s">
        <v>681</v>
      </c>
      <c r="G1891" s="103"/>
      <c r="H1891" s="76">
        <f>+Աջափնյակ!H1891+Քաղաքապետարան!H1891+Ավան!H1891+Արաբկիր!H1891+Դավթաշեն!H1891+Էրեբունի!H1891+Կենտրոն!H1891+Մալաթիա!H1891+'Նոր Նորք'!H1891+'Նորք Մարաշ'!H1891+Նուբարաշեն!H1891+Շենգավիթ!H1891+Զեյթուն!H1891</f>
        <v>50000</v>
      </c>
    </row>
    <row r="1892" spans="1:8" ht="17.25" x14ac:dyDescent="0.25">
      <c r="A1892" s="8"/>
      <c r="B1892" s="8"/>
      <c r="C1892" s="8"/>
      <c r="D1892" s="103"/>
      <c r="E1892" s="25"/>
      <c r="F1892" s="69" t="s">
        <v>321</v>
      </c>
      <c r="G1892" s="103"/>
      <c r="H1892" s="30"/>
    </row>
    <row r="1893" spans="1:8" ht="51.75" x14ac:dyDescent="0.25">
      <c r="A1893" s="8"/>
      <c r="B1893" s="8"/>
      <c r="C1893" s="8"/>
      <c r="D1893" s="103"/>
      <c r="E1893" s="25"/>
      <c r="F1893" s="68" t="s">
        <v>682</v>
      </c>
      <c r="G1893" s="103"/>
      <c r="H1893" s="30"/>
    </row>
    <row r="1894" spans="1:8" ht="17.25" x14ac:dyDescent="0.25">
      <c r="A1894" s="8"/>
      <c r="B1894" s="8"/>
      <c r="C1894" s="8"/>
      <c r="D1894" s="103"/>
      <c r="E1894" s="25"/>
      <c r="F1894" s="69" t="s">
        <v>108</v>
      </c>
      <c r="G1894" s="103"/>
      <c r="H1894" s="30"/>
    </row>
    <row r="1895" spans="1:8" ht="52.5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47"/>
    </row>
    <row r="1896" spans="1:8" ht="17.25" x14ac:dyDescent="0.25">
      <c r="A1896" s="8"/>
      <c r="B1896" s="8"/>
      <c r="C1896" s="8"/>
      <c r="D1896" s="103"/>
      <c r="F1896" s="171" t="s">
        <v>324</v>
      </c>
      <c r="G1896" s="100"/>
      <c r="H1896" s="144"/>
    </row>
    <row r="1897" spans="1:8" ht="17.25" x14ac:dyDescent="0.25">
      <c r="A1897" s="8"/>
      <c r="B1897" s="8"/>
      <c r="C1897" s="8"/>
      <c r="D1897" s="103"/>
      <c r="E1897" s="38">
        <v>50076</v>
      </c>
      <c r="F1897" s="71" t="s">
        <v>681</v>
      </c>
      <c r="G1897" s="103"/>
      <c r="H1897" s="61">
        <f>+Աջափնյակ!H1897+Քաղաքապետարան!H1897+Ավան!H1897+Արաբկիր!H1897+Դավթաշեն!H1897+Էրեբունի!H1897+Կենտրոն!H1897+Մալաթիա!H1897+'Նոր Նորք'!H1897+'Նորք Մարաշ'!H1897+Նուբարաշեն!H1897+Շենգավիթ!H1897+Զեյթուն!H1897</f>
        <v>50000</v>
      </c>
    </row>
    <row r="1898" spans="1:8" ht="17.25" x14ac:dyDescent="0.25">
      <c r="A1898" s="8"/>
      <c r="B1898" s="8"/>
      <c r="C1898" s="8"/>
      <c r="D1898" s="103"/>
      <c r="E1898" s="25"/>
      <c r="F1898" s="69" t="s">
        <v>272</v>
      </c>
      <c r="G1898" s="103"/>
      <c r="H1898" s="30"/>
    </row>
    <row r="1899" spans="1:8" ht="69" x14ac:dyDescent="0.25">
      <c r="A1899" s="8"/>
      <c r="B1899" s="8"/>
      <c r="C1899" s="8"/>
      <c r="D1899" s="103"/>
      <c r="E1899" s="25"/>
      <c r="F1899" s="68" t="s">
        <v>684</v>
      </c>
      <c r="G1899" s="103"/>
      <c r="H1899" s="30"/>
    </row>
    <row r="1900" spans="1:8" ht="33" x14ac:dyDescent="0.25">
      <c r="A1900" s="8"/>
      <c r="B1900" s="8"/>
      <c r="C1900" s="8"/>
      <c r="D1900" s="103"/>
      <c r="E1900" s="25"/>
      <c r="F1900" s="27" t="s">
        <v>27</v>
      </c>
      <c r="G1900" s="103"/>
      <c r="H1900" s="30"/>
    </row>
    <row r="1901" spans="1:8" ht="18" thickBot="1" x14ac:dyDescent="0.3">
      <c r="A1901" s="8"/>
      <c r="B1901" s="8"/>
      <c r="C1901" s="8"/>
      <c r="D1901" s="103"/>
      <c r="E1901" s="25"/>
      <c r="F1901" s="45" t="s">
        <v>845</v>
      </c>
      <c r="G1901" s="46">
        <v>4891</v>
      </c>
      <c r="H1901" s="47">
        <f>+Աջափնյակ!H1901+Քաղաքապետարան!H1901+Ավան!H1901+Արաբկիր!H1901+Դավթաշեն!H1901+Էրեբունի!H1901+Կենտրոն!H1901+Մալաթիա!H1901+'Նոր Նորք'!H1901+'Նորք Մարաշ'!H1901+Նուբարաշեն!H1901+Շենգավիթ!H1901+Զեյթուն!H1901</f>
        <v>50000</v>
      </c>
    </row>
    <row r="1902" spans="1:8" ht="17.25" hidden="1" x14ac:dyDescent="0.25">
      <c r="A1902" s="8"/>
      <c r="B1902" s="8"/>
      <c r="C1902" s="8"/>
      <c r="D1902" s="103"/>
      <c r="E1902" s="25"/>
      <c r="F1902" s="72" t="s">
        <v>686</v>
      </c>
      <c r="G1902" s="147"/>
      <c r="H1902" s="253">
        <f>+Աջափնյակ!H1902+Քաղաքապետարան!H1902+Ավան!H1902+Արաբկիր!H1902+Դավթաշեն!H1902+Էրեբունի!H1902+Կենտրոն!H1902+Մալաթիա!H1902+'Նոր Նորք'!H1902+'Նորք Մարաշ'!H1902+Նուբարաշեն!H1902+Շենգավիթ!H1902+Զեյթուն!H1902</f>
        <v>0</v>
      </c>
    </row>
    <row r="1903" spans="1:8" ht="17.25" hidden="1" x14ac:dyDescent="0.2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30">
        <f>+Աջափնյակ!H1903+Քաղաքապետարան!H1903+Ավան!H1903+Արաբկիր!H1903+Դավթաշեն!H1903+Էրեբունի!H1903+Կենտրոն!H1903+Մալաթիա!H1903+'Նոր Նորք'!H1903+'Նորք Մարաշ'!H1903+Նուբարաշեն!H1903+Շենգավիթ!H1903+Զեյթուն!H1903</f>
        <v>0</v>
      </c>
    </row>
  </sheetData>
  <sheetProtection selectLockedCells="1" selectUnlockedCells="1"/>
  <mergeCells count="7">
    <mergeCell ref="A1:H1"/>
    <mergeCell ref="A3:H3"/>
    <mergeCell ref="A7:C7"/>
    <mergeCell ref="D7:E7"/>
    <mergeCell ref="F7:F8"/>
    <mergeCell ref="G7:G8"/>
    <mergeCell ref="H7:H8"/>
  </mergeCells>
  <pageMargins left="0.25" right="0.25" top="0.75" bottom="0.75" header="0.3" footer="0.3"/>
  <pageSetup scale="86" fitToHeight="0" orientation="portrait" r:id="rId1"/>
  <rowBreaks count="6" manualBreakCount="6">
    <brk id="94" max="7" man="1"/>
    <brk id="118" max="7" man="1"/>
    <brk id="158" max="7" man="1"/>
    <brk id="295" max="7" man="1"/>
    <brk id="314" max="7" man="1"/>
    <brk id="353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03"/>
  <sheetViews>
    <sheetView tabSelected="1" view="pageBreakPreview" topLeftCell="A1866" zoomScaleNormal="100" zoomScaleSheetLayoutView="100" workbookViewId="0">
      <selection activeCell="H1897" sqref="H1897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797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697</v>
      </c>
      <c r="B3" s="663"/>
      <c r="C3" s="663"/>
      <c r="D3" s="663"/>
      <c r="E3" s="663"/>
      <c r="F3" s="663"/>
      <c r="G3" s="663"/>
      <c r="H3" s="663"/>
    </row>
    <row r="4" spans="1:9" ht="24.6" customHeight="1" x14ac:dyDescent="0.25">
      <c r="A4" s="670" t="s">
        <v>811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59.4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4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119092350.25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7951972.5999999996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6576529.7000000002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6549379.2000000002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463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6549379.2000000002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6232929.2000000002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3696375.8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700000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80000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6300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228783.7</v>
      </c>
    </row>
    <row r="32" spans="1:11" ht="17.25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>
        <v>41048</v>
      </c>
    </row>
    <row r="33" spans="1:8" ht="17.25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>
        <v>7000</v>
      </c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50000</v>
      </c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13000</v>
      </c>
    </row>
    <row r="37" spans="1:8" ht="17.25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>
        <v>113860</v>
      </c>
    </row>
    <row r="38" spans="1:8" ht="33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>
        <v>26000</v>
      </c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22040</v>
      </c>
    </row>
    <row r="40" spans="1:8" ht="17.25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>
        <v>77000</v>
      </c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53380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41783.800000000003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18648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261770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36086.5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80793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7855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12000</v>
      </c>
    </row>
    <row r="50" spans="1:8" ht="33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>
        <v>508587.4</v>
      </c>
    </row>
    <row r="51" spans="1:8" ht="33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>
        <v>42600</v>
      </c>
    </row>
    <row r="52" spans="1:8" ht="17.25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>
        <v>58500</v>
      </c>
    </row>
    <row r="53" spans="1:8" ht="33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>
        <v>40000</v>
      </c>
    </row>
    <row r="54" spans="1:8" ht="18" thickBot="1" x14ac:dyDescent="0.3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9518</v>
      </c>
    </row>
    <row r="55" spans="1:8" ht="18" hidden="1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+H62+H63+H64+H61</f>
        <v>316450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x14ac:dyDescent="0.25">
      <c r="A61" s="8"/>
      <c r="B61" s="8"/>
      <c r="C61" s="8"/>
      <c r="D61" s="4"/>
      <c r="E61" s="57"/>
      <c r="F61" s="42" t="s">
        <v>340</v>
      </c>
      <c r="G61" s="29">
        <v>5121</v>
      </c>
      <c r="H61" s="31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60000</v>
      </c>
    </row>
    <row r="63" spans="1:8" ht="17.25" x14ac:dyDescent="0.25">
      <c r="A63" s="8"/>
      <c r="B63" s="8"/>
      <c r="C63" s="8"/>
      <c r="D63" s="4"/>
      <c r="E63" s="57"/>
      <c r="F63" s="34" t="s">
        <v>87</v>
      </c>
      <c r="G63" s="29">
        <v>5129</v>
      </c>
      <c r="H63" s="31">
        <v>29950</v>
      </c>
    </row>
    <row r="64" spans="1:8" ht="18" thickBot="1" x14ac:dyDescent="0.3">
      <c r="A64" s="8"/>
      <c r="B64" s="8"/>
      <c r="C64" s="8"/>
      <c r="D64" s="4"/>
      <c r="E64" s="57"/>
      <c r="F64" s="45" t="s">
        <v>88</v>
      </c>
      <c r="G64" s="46">
        <v>5132</v>
      </c>
      <c r="H64" s="48">
        <v>226500</v>
      </c>
    </row>
    <row r="65" spans="1:8" ht="18" hidden="1" thickBot="1" x14ac:dyDescent="0.3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27150.5</v>
      </c>
    </row>
    <row r="73" spans="1:8" ht="18" thickBot="1" x14ac:dyDescent="0.3">
      <c r="A73" s="8"/>
      <c r="B73" s="8"/>
      <c r="C73" s="8"/>
      <c r="D73" s="4"/>
      <c r="E73" s="57"/>
      <c r="F73" s="9" t="s">
        <v>13</v>
      </c>
      <c r="G73" s="10"/>
      <c r="H73" s="657"/>
    </row>
    <row r="74" spans="1:8" ht="17.25" x14ac:dyDescent="0.25">
      <c r="A74" s="8"/>
      <c r="B74" s="8"/>
      <c r="C74" s="8"/>
      <c r="D74" s="4"/>
      <c r="E74" s="57"/>
      <c r="F74" s="352" t="s">
        <v>16</v>
      </c>
      <c r="G74" s="380"/>
      <c r="H74" s="431"/>
    </row>
    <row r="75" spans="1:8" ht="36.75" customHeight="1" x14ac:dyDescent="0.25">
      <c r="A75" s="8"/>
      <c r="B75" s="8"/>
      <c r="C75" s="8"/>
      <c r="D75" s="8" t="s">
        <v>95</v>
      </c>
      <c r="E75" s="57"/>
      <c r="F75" s="658" t="s">
        <v>96</v>
      </c>
      <c r="G75" s="5"/>
      <c r="H75" s="659">
        <f>+H81+H87</f>
        <v>27150.5</v>
      </c>
    </row>
    <row r="76" spans="1:8" ht="17.25" x14ac:dyDescent="0.25">
      <c r="A76" s="8"/>
      <c r="B76" s="8"/>
      <c r="C76" s="8"/>
      <c r="D76" s="4"/>
      <c r="E76" s="57"/>
      <c r="F76" s="357" t="s">
        <v>19</v>
      </c>
      <c r="G76" s="5"/>
      <c r="H76" s="433"/>
    </row>
    <row r="77" spans="1:8" ht="34.5" x14ac:dyDescent="0.25">
      <c r="A77" s="8"/>
      <c r="B77" s="8"/>
      <c r="C77" s="8"/>
      <c r="D77" s="4"/>
      <c r="E77" s="57"/>
      <c r="F77" s="358" t="s">
        <v>97</v>
      </c>
      <c r="G77" s="5"/>
      <c r="H77" s="433"/>
    </row>
    <row r="78" spans="1:8" ht="17.25" x14ac:dyDescent="0.25">
      <c r="A78" s="8"/>
      <c r="B78" s="8"/>
      <c r="C78" s="8"/>
      <c r="D78" s="4"/>
      <c r="E78" s="57"/>
      <c r="F78" s="357" t="s">
        <v>21</v>
      </c>
      <c r="G78" s="5"/>
      <c r="H78" s="433"/>
    </row>
    <row r="79" spans="1:8" ht="52.5" thickBot="1" x14ac:dyDescent="0.3">
      <c r="A79" s="8"/>
      <c r="B79" s="8"/>
      <c r="C79" s="8"/>
      <c r="D79" s="4"/>
      <c r="E79" s="57"/>
      <c r="F79" s="645" t="s">
        <v>98</v>
      </c>
      <c r="G79" s="660"/>
      <c r="H79" s="661"/>
    </row>
    <row r="80" spans="1:8" ht="17.25" x14ac:dyDescent="0.25">
      <c r="A80" s="8"/>
      <c r="B80" s="8"/>
      <c r="C80" s="8"/>
      <c r="D80" s="4"/>
      <c r="E80" s="25"/>
      <c r="F80" s="49" t="s">
        <v>23</v>
      </c>
      <c r="G80" s="5"/>
      <c r="H80" s="50"/>
    </row>
    <row r="81" spans="1:8" ht="34.5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14000</v>
      </c>
    </row>
    <row r="82" spans="1:8" ht="17.25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>
        <v>14000</v>
      </c>
    </row>
    <row r="86" spans="1:8" ht="17.25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13150.5</v>
      </c>
    </row>
    <row r="88" spans="1:8" ht="17.25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51.75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>
        <v>13150.5</v>
      </c>
    </row>
    <row r="92" spans="1:8" ht="17.25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76">
        <f>+H94</f>
        <v>33983</v>
      </c>
    </row>
    <row r="93" spans="1:8" ht="17.25" x14ac:dyDescent="0.25">
      <c r="A93" s="8"/>
      <c r="B93" s="8"/>
      <c r="C93" s="8"/>
      <c r="D93" s="4"/>
      <c r="E93" s="25"/>
      <c r="F93" s="2" t="s">
        <v>13</v>
      </c>
      <c r="G93" s="5"/>
      <c r="H93" s="269"/>
    </row>
    <row r="94" spans="1:8" ht="34.5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76">
        <f>+H97</f>
        <v>33983</v>
      </c>
    </row>
    <row r="95" spans="1:8" ht="18" thickBot="1" x14ac:dyDescent="0.3">
      <c r="A95" s="8"/>
      <c r="B95" s="8"/>
      <c r="C95" s="8"/>
      <c r="D95" s="4"/>
      <c r="E95" s="25"/>
      <c r="F95" s="9" t="s">
        <v>13</v>
      </c>
      <c r="G95" s="10"/>
      <c r="H95" s="270"/>
    </row>
    <row r="96" spans="1:8" ht="17.25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33983</v>
      </c>
    </row>
    <row r="98" spans="1:8" ht="17.25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x14ac:dyDescent="0.25">
      <c r="A102" s="8"/>
      <c r="B102" s="8"/>
      <c r="C102" s="8"/>
      <c r="D102" s="8"/>
      <c r="E102" s="57"/>
      <c r="F102" s="352" t="s">
        <v>23</v>
      </c>
      <c r="G102" s="380"/>
      <c r="H102" s="431"/>
    </row>
    <row r="103" spans="1:8" ht="69" x14ac:dyDescent="0.25">
      <c r="A103" s="8"/>
      <c r="B103" s="8"/>
      <c r="C103" s="8"/>
      <c r="D103" s="8"/>
      <c r="E103" s="250">
        <v>50004</v>
      </c>
      <c r="F103" s="355" t="s">
        <v>110</v>
      </c>
      <c r="G103" s="39"/>
      <c r="H103" s="356">
        <f>SUM(H107:H114)</f>
        <v>33983</v>
      </c>
    </row>
    <row r="104" spans="1:8" ht="17.25" x14ac:dyDescent="0.25">
      <c r="A104" s="8"/>
      <c r="B104" s="8"/>
      <c r="C104" s="8"/>
      <c r="D104" s="8"/>
      <c r="E104" s="57"/>
      <c r="F104" s="357" t="s">
        <v>25</v>
      </c>
      <c r="G104" s="39"/>
      <c r="H104" s="433"/>
    </row>
    <row r="105" spans="1:8" ht="86.25" x14ac:dyDescent="0.25">
      <c r="A105" s="8"/>
      <c r="B105" s="8"/>
      <c r="C105" s="8"/>
      <c r="D105" s="8"/>
      <c r="E105" s="57"/>
      <c r="F105" s="328" t="s">
        <v>111</v>
      </c>
      <c r="G105" s="39"/>
      <c r="H105" s="433"/>
    </row>
    <row r="106" spans="1:8" ht="33" x14ac:dyDescent="0.25">
      <c r="A106" s="8"/>
      <c r="B106" s="8"/>
      <c r="C106" s="8"/>
      <c r="D106" s="8"/>
      <c r="E106" s="57"/>
      <c r="F106" s="381" t="s">
        <v>27</v>
      </c>
      <c r="G106" s="5"/>
      <c r="H106" s="481"/>
    </row>
    <row r="107" spans="1:8" ht="17.25" x14ac:dyDescent="0.25">
      <c r="A107" s="8"/>
      <c r="B107" s="8"/>
      <c r="C107" s="8"/>
      <c r="D107" s="8"/>
      <c r="E107" s="57"/>
      <c r="F107" s="382" t="s">
        <v>29</v>
      </c>
      <c r="G107" s="29">
        <v>4111</v>
      </c>
      <c r="H107" s="327">
        <v>29238.3</v>
      </c>
    </row>
    <row r="108" spans="1:8" ht="17.25" x14ac:dyDescent="0.25">
      <c r="A108" s="8"/>
      <c r="B108" s="8"/>
      <c r="C108" s="8"/>
      <c r="D108" s="8"/>
      <c r="E108" s="57"/>
      <c r="F108" s="382" t="s">
        <v>31</v>
      </c>
      <c r="G108" s="29">
        <v>4212</v>
      </c>
      <c r="H108" s="327">
        <v>3505.3</v>
      </c>
    </row>
    <row r="109" spans="1:8" ht="17.25" x14ac:dyDescent="0.25">
      <c r="A109" s="8"/>
      <c r="B109" s="8"/>
      <c r="C109" s="8"/>
      <c r="D109" s="8"/>
      <c r="E109" s="57"/>
      <c r="F109" s="382" t="s">
        <v>33</v>
      </c>
      <c r="G109" s="29">
        <v>4213</v>
      </c>
      <c r="H109" s="327">
        <v>214.4</v>
      </c>
    </row>
    <row r="110" spans="1:8" ht="17.25" x14ac:dyDescent="0.25">
      <c r="A110" s="8"/>
      <c r="B110" s="8"/>
      <c r="C110" s="8"/>
      <c r="D110" s="8"/>
      <c r="E110" s="57"/>
      <c r="F110" s="382" t="s">
        <v>35</v>
      </c>
      <c r="G110" s="29">
        <v>4214</v>
      </c>
      <c r="H110" s="327">
        <v>500</v>
      </c>
    </row>
    <row r="111" spans="1:8" ht="17.25" x14ac:dyDescent="0.25">
      <c r="A111" s="8"/>
      <c r="B111" s="8"/>
      <c r="C111" s="8"/>
      <c r="D111" s="8"/>
      <c r="E111" s="57"/>
      <c r="F111" s="382" t="s">
        <v>65</v>
      </c>
      <c r="G111" s="29">
        <v>4261</v>
      </c>
      <c r="H111" s="327">
        <v>350</v>
      </c>
    </row>
    <row r="112" spans="1:8" ht="17.25" x14ac:dyDescent="0.25">
      <c r="A112" s="8"/>
      <c r="B112" s="8"/>
      <c r="C112" s="8"/>
      <c r="D112" s="8"/>
      <c r="E112" s="57"/>
      <c r="F112" s="382" t="s">
        <v>69</v>
      </c>
      <c r="G112" s="29">
        <v>4267</v>
      </c>
      <c r="H112" s="327">
        <v>150</v>
      </c>
    </row>
    <row r="113" spans="1:8" ht="18" thickBot="1" x14ac:dyDescent="0.3">
      <c r="A113" s="8"/>
      <c r="B113" s="8"/>
      <c r="C113" s="8"/>
      <c r="D113" s="8"/>
      <c r="E113" s="57"/>
      <c r="F113" s="383" t="s">
        <v>81</v>
      </c>
      <c r="G113" s="384">
        <v>4823</v>
      </c>
      <c r="H113" s="331">
        <v>25</v>
      </c>
    </row>
    <row r="114" spans="1:8" ht="18" hidden="1" thickBot="1" x14ac:dyDescent="0.3">
      <c r="A114" s="8"/>
      <c r="B114" s="8"/>
      <c r="C114" s="8"/>
      <c r="D114" s="8"/>
      <c r="E114" s="25"/>
      <c r="F114" s="379" t="s">
        <v>83</v>
      </c>
      <c r="G114" s="268">
        <v>4861</v>
      </c>
      <c r="H114" s="53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1113459.8999999999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1113459.8999999999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+H138+H132+H144+H126</f>
        <v>1113459.8999999999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5.25" thickBot="1" x14ac:dyDescent="0.3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x14ac:dyDescent="0.25">
      <c r="A125" s="8"/>
      <c r="B125" s="8"/>
      <c r="C125" s="8"/>
      <c r="D125" s="8"/>
      <c r="E125" s="57"/>
      <c r="F125" s="334" t="s">
        <v>23</v>
      </c>
      <c r="G125" s="529"/>
      <c r="H125" s="530"/>
    </row>
    <row r="126" spans="1:8" ht="46.5" customHeight="1" x14ac:dyDescent="0.25">
      <c r="A126" s="8"/>
      <c r="B126" s="8"/>
      <c r="C126" s="8"/>
      <c r="D126" s="8"/>
      <c r="E126" s="57" t="s">
        <v>918</v>
      </c>
      <c r="F126" s="337" t="s">
        <v>872</v>
      </c>
      <c r="G126" s="525"/>
      <c r="H126" s="338">
        <f>+H130</f>
        <v>103000</v>
      </c>
    </row>
    <row r="127" spans="1:8" ht="17.25" x14ac:dyDescent="0.25">
      <c r="A127" s="8"/>
      <c r="B127" s="8"/>
      <c r="C127" s="8"/>
      <c r="D127" s="8"/>
      <c r="E127" s="57"/>
      <c r="F127" s="339" t="s">
        <v>25</v>
      </c>
      <c r="G127" s="525"/>
      <c r="H127" s="532"/>
    </row>
    <row r="128" spans="1:8" ht="78" customHeight="1" x14ac:dyDescent="0.25">
      <c r="A128" s="8"/>
      <c r="B128" s="8"/>
      <c r="C128" s="8"/>
      <c r="D128" s="8"/>
      <c r="E128" s="57"/>
      <c r="F128" s="341" t="s">
        <v>873</v>
      </c>
      <c r="G128" s="525"/>
      <c r="H128" s="532"/>
    </row>
    <row r="129" spans="1:8" ht="33" x14ac:dyDescent="0.25">
      <c r="A129" s="8"/>
      <c r="B129" s="8"/>
      <c r="C129" s="8"/>
      <c r="D129" s="8"/>
      <c r="E129" s="57"/>
      <c r="F129" s="342" t="s">
        <v>27</v>
      </c>
      <c r="G129" s="525"/>
      <c r="H129" s="532"/>
    </row>
    <row r="130" spans="1:8" ht="18" thickBot="1" x14ac:dyDescent="0.3">
      <c r="A130" s="8"/>
      <c r="B130" s="8"/>
      <c r="C130" s="8"/>
      <c r="D130" s="8"/>
      <c r="E130" s="57"/>
      <c r="F130" s="513" t="s">
        <v>57</v>
      </c>
      <c r="G130" s="514">
        <v>4239</v>
      </c>
      <c r="H130" s="551">
        <v>103000</v>
      </c>
    </row>
    <row r="131" spans="1:8" ht="17.25" x14ac:dyDescent="0.25">
      <c r="A131" s="8"/>
      <c r="B131" s="8"/>
      <c r="C131" s="8"/>
      <c r="D131" s="8"/>
      <c r="E131" s="25"/>
      <c r="F131" s="49" t="s">
        <v>23</v>
      </c>
      <c r="G131" s="5"/>
      <c r="H131" s="5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1">
        <f>+H136</f>
        <v>880459.9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3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3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3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263">
        <v>880459.9</v>
      </c>
    </row>
    <row r="137" spans="1:8" ht="17.25" x14ac:dyDescent="0.25">
      <c r="A137" s="8"/>
      <c r="B137" s="8"/>
      <c r="C137" s="8"/>
      <c r="D137" s="8"/>
      <c r="E137" s="25"/>
      <c r="F137" s="13" t="s">
        <v>23</v>
      </c>
      <c r="G137" s="14"/>
      <c r="H137" s="15"/>
    </row>
    <row r="138" spans="1:8" ht="34.5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100000</v>
      </c>
    </row>
    <row r="139" spans="1:8" ht="17.25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>
        <v>100000</v>
      </c>
    </row>
    <row r="143" spans="1:8" ht="17.25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30000</v>
      </c>
    </row>
    <row r="145" spans="1:12" ht="17.25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>
        <v>30000</v>
      </c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228000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228000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190000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190000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190000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38000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38000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>
        <v>28000</v>
      </c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491">
        <f>+H180+H211</f>
        <v>169179.7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492">
        <f>+H182</f>
        <v>162669.70000000001</v>
      </c>
    </row>
    <row r="181" spans="1:8" ht="17.25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492">
        <f>+H185</f>
        <v>162669.70000000001</v>
      </c>
    </row>
    <row r="183" spans="1:8" ht="18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162669.70000000001</v>
      </c>
    </row>
    <row r="186" spans="1:8" ht="17.25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6000</v>
      </c>
    </row>
    <row r="192" spans="1:8" ht="17.25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>
        <v>6000</v>
      </c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156669.70000000001</v>
      </c>
    </row>
    <row r="204" spans="1:8" ht="17.25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51.75" x14ac:dyDescent="0.25">
      <c r="A205" s="8"/>
      <c r="B205" s="8"/>
      <c r="C205" s="8"/>
      <c r="D205" s="8"/>
      <c r="E205" s="25"/>
      <c r="F205" s="21" t="s">
        <v>700</v>
      </c>
      <c r="G205" s="5"/>
      <c r="H205" s="3"/>
    </row>
    <row r="206" spans="1:8" ht="33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>
        <v>30000</v>
      </c>
    </row>
    <row r="208" spans="1:8" ht="17.25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>
        <v>101169.7</v>
      </c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>
        <v>25500</v>
      </c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6510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6510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8" hidden="1" thickBot="1" x14ac:dyDescent="0.3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6510</v>
      </c>
    </row>
    <row r="230" spans="1:8" ht="17.25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6510</v>
      </c>
    </row>
    <row r="236" spans="1:8" ht="17.25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>
        <v>6510</v>
      </c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56109585.550000004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8236179.5000000009</v>
      </c>
    </row>
    <row r="243" spans="1:8" ht="17.25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8236179.5000000009</v>
      </c>
    </row>
    <row r="245" spans="1:8" ht="18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30000</v>
      </c>
    </row>
    <row r="248" spans="1:8" ht="17.25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15000</v>
      </c>
    </row>
    <row r="254" spans="1:8" ht="17.25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>
        <v>15000</v>
      </c>
    </row>
    <row r="258" spans="1:8" ht="17.25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15000</v>
      </c>
    </row>
    <row r="260" spans="1:8" ht="17.25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>
        <v>15000</v>
      </c>
    </row>
    <row r="264" spans="1:8" ht="17.25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+H271+H277+H284+H291+H297+H303+H309</f>
        <v>8206179.5000000009</v>
      </c>
    </row>
    <row r="266" spans="1:8" ht="17.25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68463.7</v>
      </c>
    </row>
    <row r="272" spans="1:8" ht="17.25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69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>
        <v>68463.7</v>
      </c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+H281+H282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+H288+H289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264">
        <f>+H301</f>
        <v>5635730.7000000002</v>
      </c>
    </row>
    <row r="298" spans="1:8" ht="17.25" x14ac:dyDescent="0.25">
      <c r="A298" s="6"/>
      <c r="B298" s="6"/>
      <c r="C298" s="4"/>
      <c r="D298" s="8"/>
      <c r="E298" s="25"/>
      <c r="F298" s="19" t="s">
        <v>25</v>
      </c>
      <c r="G298" s="2"/>
      <c r="H298" s="215"/>
    </row>
    <row r="299" spans="1:8" ht="69" x14ac:dyDescent="0.25">
      <c r="A299" s="6"/>
      <c r="B299" s="6"/>
      <c r="C299" s="4"/>
      <c r="D299" s="8"/>
      <c r="E299" s="25"/>
      <c r="F299" s="21" t="s">
        <v>712</v>
      </c>
      <c r="G299" s="2"/>
      <c r="H299" s="215"/>
    </row>
    <row r="300" spans="1:8" ht="33" x14ac:dyDescent="0.25">
      <c r="A300" s="6"/>
      <c r="B300" s="6"/>
      <c r="C300" s="4"/>
      <c r="D300" s="8"/>
      <c r="E300" s="25"/>
      <c r="F300" s="27" t="s">
        <v>27</v>
      </c>
      <c r="G300" s="2"/>
      <c r="H300" s="215"/>
    </row>
    <row r="301" spans="1:8" ht="18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259">
        <v>5635730.7000000002</v>
      </c>
    </row>
    <row r="302" spans="1:8" ht="17.25" x14ac:dyDescent="0.25">
      <c r="A302" s="6"/>
      <c r="B302" s="6"/>
      <c r="C302" s="4"/>
      <c r="D302" s="8"/>
      <c r="E302" s="25"/>
      <c r="F302" s="13" t="s">
        <v>23</v>
      </c>
      <c r="G302" s="121"/>
      <c r="H302" s="213"/>
    </row>
    <row r="303" spans="1:8" ht="120.75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264">
        <f>+H307</f>
        <v>2237756.7000000002</v>
      </c>
    </row>
    <row r="304" spans="1:8" ht="17.25" x14ac:dyDescent="0.25">
      <c r="A304" s="6"/>
      <c r="B304" s="6"/>
      <c r="C304" s="4"/>
      <c r="D304" s="8"/>
      <c r="E304" s="25"/>
      <c r="F304" s="19" t="s">
        <v>25</v>
      </c>
      <c r="G304" s="2"/>
      <c r="H304" s="215"/>
    </row>
    <row r="305" spans="1:8" ht="69" x14ac:dyDescent="0.25">
      <c r="A305" s="6"/>
      <c r="B305" s="6"/>
      <c r="C305" s="4"/>
      <c r="D305" s="8"/>
      <c r="E305" s="25"/>
      <c r="F305" s="21" t="s">
        <v>712</v>
      </c>
      <c r="G305" s="2"/>
      <c r="H305" s="215"/>
    </row>
    <row r="306" spans="1:8" ht="33" x14ac:dyDescent="0.25">
      <c r="A306" s="6"/>
      <c r="B306" s="6"/>
      <c r="C306" s="4"/>
      <c r="D306" s="8"/>
      <c r="E306" s="25"/>
      <c r="F306" s="27" t="s">
        <v>27</v>
      </c>
      <c r="G306" s="2"/>
      <c r="H306" s="215"/>
    </row>
    <row r="307" spans="1:8" ht="18" thickBot="1" x14ac:dyDescent="0.3">
      <c r="A307" s="6"/>
      <c r="B307" s="6"/>
      <c r="C307" s="4"/>
      <c r="D307" s="8"/>
      <c r="E307" s="25"/>
      <c r="F307" s="90" t="s">
        <v>83</v>
      </c>
      <c r="G307" s="91">
        <v>4861</v>
      </c>
      <c r="H307" s="540">
        <v>2237756.7000000002</v>
      </c>
    </row>
    <row r="308" spans="1:8" ht="17.25" x14ac:dyDescent="0.25">
      <c r="A308" s="6"/>
      <c r="B308" s="6"/>
      <c r="C308" s="4"/>
      <c r="D308" s="8"/>
      <c r="E308" s="57"/>
      <c r="F308" s="334" t="s">
        <v>23</v>
      </c>
      <c r="G308" s="541"/>
      <c r="H308" s="542"/>
    </row>
    <row r="309" spans="1:8" ht="51.75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543">
        <f>+H313+H314</f>
        <v>264228.39999999997</v>
      </c>
    </row>
    <row r="310" spans="1:8" ht="17.25" x14ac:dyDescent="0.25">
      <c r="A310" s="6"/>
      <c r="B310" s="6"/>
      <c r="C310" s="4"/>
      <c r="D310" s="8"/>
      <c r="E310" s="57"/>
      <c r="F310" s="339" t="s">
        <v>25</v>
      </c>
      <c r="G310" s="333"/>
      <c r="H310" s="544"/>
    </row>
    <row r="311" spans="1:8" ht="69" x14ac:dyDescent="0.25">
      <c r="A311" s="6"/>
      <c r="B311" s="6"/>
      <c r="C311" s="4"/>
      <c r="D311" s="8"/>
      <c r="E311" s="57"/>
      <c r="F311" s="341" t="s">
        <v>711</v>
      </c>
      <c r="G311" s="333"/>
      <c r="H311" s="544"/>
    </row>
    <row r="312" spans="1:8" ht="33" x14ac:dyDescent="0.25">
      <c r="A312" s="6"/>
      <c r="B312" s="6"/>
      <c r="C312" s="4"/>
      <c r="D312" s="8"/>
      <c r="E312" s="57"/>
      <c r="F312" s="342" t="s">
        <v>27</v>
      </c>
      <c r="G312" s="333"/>
      <c r="H312" s="544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544">
        <v>260117.3</v>
      </c>
    </row>
    <row r="314" spans="1:8" ht="18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545">
        <v>4111.1000000000004</v>
      </c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60" t="s">
        <v>193</v>
      </c>
      <c r="H324" s="120"/>
    </row>
    <row r="325" spans="1:8" ht="17.25" hidden="1" x14ac:dyDescent="0.25">
      <c r="A325" s="6"/>
      <c r="B325" s="6"/>
      <c r="C325" s="4"/>
      <c r="D325" s="8"/>
      <c r="E325" s="57"/>
      <c r="F325" s="352" t="s">
        <v>23</v>
      </c>
      <c r="G325" s="482"/>
      <c r="H325" s="385"/>
    </row>
    <row r="326" spans="1:8" ht="17.25" hidden="1" x14ac:dyDescent="0.25">
      <c r="A326" s="6"/>
      <c r="B326" s="6"/>
      <c r="C326" s="4"/>
      <c r="D326" s="8"/>
      <c r="E326" s="250">
        <v>80001</v>
      </c>
      <c r="F326" s="432" t="s">
        <v>194</v>
      </c>
      <c r="G326" s="2"/>
      <c r="H326" s="356">
        <f>+H330</f>
        <v>0</v>
      </c>
    </row>
    <row r="327" spans="1:8" ht="17.25" hidden="1" x14ac:dyDescent="0.25">
      <c r="A327" s="6"/>
      <c r="B327" s="6"/>
      <c r="C327" s="4"/>
      <c r="D327" s="8"/>
      <c r="E327" s="57"/>
      <c r="F327" s="357" t="s">
        <v>25</v>
      </c>
      <c r="G327" s="2"/>
      <c r="H327" s="377"/>
    </row>
    <row r="328" spans="1:8" ht="34.5" hidden="1" x14ac:dyDescent="0.25">
      <c r="A328" s="6"/>
      <c r="B328" s="6"/>
      <c r="C328" s="4"/>
      <c r="D328" s="8"/>
      <c r="E328" s="57"/>
      <c r="F328" s="358" t="s">
        <v>195</v>
      </c>
      <c r="G328" s="2"/>
      <c r="H328" s="377"/>
    </row>
    <row r="329" spans="1:8" ht="33" hidden="1" x14ac:dyDescent="0.25">
      <c r="A329" s="6"/>
      <c r="B329" s="6"/>
      <c r="C329" s="4"/>
      <c r="D329" s="8"/>
      <c r="E329" s="57"/>
      <c r="F329" s="359" t="s">
        <v>27</v>
      </c>
      <c r="G329" s="2"/>
      <c r="H329" s="377"/>
    </row>
    <row r="330" spans="1:8" ht="18" hidden="1" thickBot="1" x14ac:dyDescent="0.3">
      <c r="A330" s="6"/>
      <c r="B330" s="6"/>
      <c r="C330" s="4"/>
      <c r="D330" s="8"/>
      <c r="E330" s="57"/>
      <c r="F330" s="374" t="s">
        <v>91</v>
      </c>
      <c r="G330" s="483">
        <v>5112</v>
      </c>
      <c r="H330" s="331"/>
    </row>
    <row r="331" spans="1:8" ht="18" hidden="1" thickBot="1" x14ac:dyDescent="0.3">
      <c r="A331" s="6"/>
      <c r="B331" s="6"/>
      <c r="C331" s="4"/>
      <c r="D331" s="8"/>
      <c r="E331" s="25"/>
      <c r="F331" s="493" t="s">
        <v>92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50487830.450000003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39228043.75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12347534.200000001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1350000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22.15" customHeight="1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1350000</v>
      </c>
    </row>
    <row r="354" spans="1:8" ht="17.25" x14ac:dyDescent="0.25">
      <c r="A354" s="103"/>
      <c r="B354" s="103"/>
      <c r="C354" s="103"/>
      <c r="D354" s="8"/>
      <c r="E354" s="57"/>
      <c r="F354" s="13" t="s">
        <v>23</v>
      </c>
      <c r="G354" s="99"/>
      <c r="H354" s="101"/>
    </row>
    <row r="355" spans="1:8" ht="34.5" x14ac:dyDescent="0.25">
      <c r="A355" s="103"/>
      <c r="B355" s="103"/>
      <c r="C355" s="103"/>
      <c r="D355" s="8"/>
      <c r="E355" s="57">
        <v>50014</v>
      </c>
      <c r="F355" s="26" t="s">
        <v>204</v>
      </c>
      <c r="G355" s="102"/>
      <c r="H355" s="62">
        <f>+H359</f>
        <v>95000</v>
      </c>
    </row>
    <row r="356" spans="1:8" ht="17.25" x14ac:dyDescent="0.25">
      <c r="A356" s="103"/>
      <c r="B356" s="103"/>
      <c r="C356" s="103"/>
      <c r="D356" s="8"/>
      <c r="E356" s="57"/>
      <c r="F356" s="19" t="s">
        <v>25</v>
      </c>
      <c r="G356" s="102"/>
      <c r="H356" s="122"/>
    </row>
    <row r="357" spans="1:8" ht="51.75" x14ac:dyDescent="0.25">
      <c r="A357" s="103"/>
      <c r="B357" s="103"/>
      <c r="C357" s="103"/>
      <c r="D357" s="8"/>
      <c r="E357" s="57"/>
      <c r="F357" s="21" t="s">
        <v>205</v>
      </c>
      <c r="G357" s="102"/>
      <c r="H357" s="122"/>
    </row>
    <row r="358" spans="1:8" ht="33" x14ac:dyDescent="0.25">
      <c r="A358" s="103"/>
      <c r="B358" s="103"/>
      <c r="C358" s="103"/>
      <c r="D358" s="8"/>
      <c r="E358" s="57"/>
      <c r="F358" s="27" t="s">
        <v>27</v>
      </c>
      <c r="G358" s="104"/>
      <c r="H358" s="122"/>
    </row>
    <row r="359" spans="1:8" ht="33.75" thickBot="1" x14ac:dyDescent="0.3">
      <c r="A359" s="103"/>
      <c r="B359" s="103"/>
      <c r="C359" s="103"/>
      <c r="D359" s="8"/>
      <c r="E359" s="57"/>
      <c r="F359" s="105" t="s">
        <v>206</v>
      </c>
      <c r="G359" s="106">
        <v>4251</v>
      </c>
      <c r="H359" s="48">
        <v>95000</v>
      </c>
    </row>
    <row r="360" spans="1:8" ht="17.25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1677290.2</v>
      </c>
    </row>
    <row r="362" spans="1:8" ht="17.25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>
        <v>1677290.2</v>
      </c>
    </row>
    <row r="366" spans="1:8" ht="17.25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337851.8</v>
      </c>
    </row>
    <row r="368" spans="1:8" ht="17.25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>
        <v>337851.8</v>
      </c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92</v>
      </c>
      <c r="G378" s="139">
        <v>5113</v>
      </c>
      <c r="H378" s="37"/>
    </row>
    <row r="379" spans="1:8" ht="17.25" x14ac:dyDescent="0.25">
      <c r="A379" s="103"/>
      <c r="B379" s="103"/>
      <c r="C379" s="103"/>
      <c r="D379" s="8"/>
      <c r="E379" s="57"/>
      <c r="F379" s="13" t="s">
        <v>23</v>
      </c>
      <c r="G379" s="99"/>
      <c r="H379" s="101"/>
    </row>
    <row r="380" spans="1:8" ht="34.5" x14ac:dyDescent="0.25">
      <c r="A380" s="103"/>
      <c r="B380" s="103"/>
      <c r="C380" s="103"/>
      <c r="D380" s="8"/>
      <c r="E380" s="57">
        <v>80005</v>
      </c>
      <c r="F380" s="71" t="s">
        <v>213</v>
      </c>
      <c r="G380" s="102"/>
      <c r="H380" s="62">
        <f>+H384+H385</f>
        <v>965497.4</v>
      </c>
    </row>
    <row r="381" spans="1:8" ht="17.25" x14ac:dyDescent="0.25">
      <c r="A381" s="103"/>
      <c r="B381" s="103"/>
      <c r="C381" s="103"/>
      <c r="D381" s="8"/>
      <c r="E381" s="57"/>
      <c r="F381" s="19" t="s">
        <v>25</v>
      </c>
      <c r="G381" s="102"/>
      <c r="H381" s="122"/>
    </row>
    <row r="382" spans="1:8" ht="34.5" x14ac:dyDescent="0.25">
      <c r="A382" s="103"/>
      <c r="B382" s="103"/>
      <c r="C382" s="103"/>
      <c r="D382" s="8"/>
      <c r="E382" s="57"/>
      <c r="F382" s="21" t="s">
        <v>214</v>
      </c>
      <c r="G382" s="102"/>
      <c r="H382" s="122"/>
    </row>
    <row r="383" spans="1:8" ht="33" x14ac:dyDescent="0.25">
      <c r="A383" s="103"/>
      <c r="B383" s="103"/>
      <c r="C383" s="103"/>
      <c r="D383" s="8"/>
      <c r="E383" s="57"/>
      <c r="F383" s="27" t="s">
        <v>27</v>
      </c>
      <c r="G383" s="104"/>
      <c r="H383" s="122"/>
    </row>
    <row r="384" spans="1:8" ht="17.25" hidden="1" x14ac:dyDescent="0.25">
      <c r="A384" s="103"/>
      <c r="B384" s="103"/>
      <c r="C384" s="103"/>
      <c r="D384" s="8"/>
      <c r="E384" s="57"/>
      <c r="F384" s="27" t="s">
        <v>689</v>
      </c>
      <c r="G384" s="104">
        <v>5112</v>
      </c>
      <c r="H384" s="31"/>
    </row>
    <row r="385" spans="1:8" ht="18" thickBot="1" x14ac:dyDescent="0.3">
      <c r="A385" s="103"/>
      <c r="B385" s="103"/>
      <c r="C385" s="103"/>
      <c r="D385" s="8"/>
      <c r="E385" s="57"/>
      <c r="F385" s="105" t="s">
        <v>92</v>
      </c>
      <c r="G385" s="106">
        <v>5113</v>
      </c>
      <c r="H385" s="48">
        <v>965497.4</v>
      </c>
    </row>
    <row r="386" spans="1:8" ht="17.25" x14ac:dyDescent="0.25">
      <c r="A386" s="103"/>
      <c r="B386" s="103"/>
      <c r="C386" s="103"/>
      <c r="D386" s="8"/>
      <c r="E386" s="25"/>
      <c r="F386" s="49" t="s">
        <v>23</v>
      </c>
      <c r="G386" s="146"/>
      <c r="H386" s="147"/>
    </row>
    <row r="387" spans="1:8" ht="69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6322439.4000000004</v>
      </c>
    </row>
    <row r="388" spans="1:8" ht="17.25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>
        <v>6322439.4000000004</v>
      </c>
    </row>
    <row r="392" spans="1:8" ht="17.25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699455.4</v>
      </c>
    </row>
    <row r="394" spans="1:8" ht="17.25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>
        <v>699455.4</v>
      </c>
    </row>
    <row r="398" spans="1:8" ht="17.25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62">
        <f>+H403</f>
        <v>500000</v>
      </c>
    </row>
    <row r="400" spans="1:8" ht="17.25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>
        <v>500000</v>
      </c>
    </row>
    <row r="404" spans="1:8" ht="17.25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62">
        <f>+H409</f>
        <v>400000</v>
      </c>
    </row>
    <row r="406" spans="1:8" ht="17.25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>
        <v>400000</v>
      </c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1477492.15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1312.3</v>
      </c>
    </row>
    <row r="418" spans="1:8" ht="17.25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3" x14ac:dyDescent="0.25">
      <c r="A420" s="103"/>
      <c r="B420" s="103"/>
      <c r="C420" s="103"/>
      <c r="D420" s="8"/>
      <c r="E420" s="25"/>
      <c r="F420" s="27" t="s">
        <v>27</v>
      </c>
      <c r="G420" s="102"/>
      <c r="H420" s="103"/>
    </row>
    <row r="421" spans="1:8" ht="17.25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>
        <v>868.3</v>
      </c>
    </row>
    <row r="422" spans="1:8" ht="18" thickBot="1" x14ac:dyDescent="0.3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>
        <v>444</v>
      </c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450000</v>
      </c>
    </row>
    <row r="427" spans="1:8" ht="17.25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3" x14ac:dyDescent="0.25">
      <c r="A429" s="103"/>
      <c r="B429" s="103"/>
      <c r="C429" s="103"/>
      <c r="D429" s="8"/>
      <c r="E429" s="25"/>
      <c r="F429" s="27" t="s">
        <v>27</v>
      </c>
      <c r="G429" s="102"/>
      <c r="H429" s="103"/>
    </row>
    <row r="430" spans="1:8" ht="33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>
        <v>90000</v>
      </c>
    </row>
    <row r="431" spans="1:8" ht="18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>
        <v>360000</v>
      </c>
    </row>
    <row r="432" spans="1:8" ht="17.25" hidden="1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hidden="1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0</v>
      </c>
    </row>
    <row r="434" spans="1:8" ht="17.25" hidden="1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hidden="1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hidden="1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hidden="1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/>
    </row>
    <row r="438" spans="1:8" ht="17.25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765928.6</v>
      </c>
    </row>
    <row r="440" spans="1:8" ht="17.25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>
        <v>48000</v>
      </c>
    </row>
    <row r="444" spans="1:8" ht="18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>
        <v>717928.6</v>
      </c>
    </row>
    <row r="445" spans="1:8" ht="17.25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237941.25</v>
      </c>
    </row>
    <row r="447" spans="1:8" ht="17.25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>
        <v>237941.25</v>
      </c>
    </row>
    <row r="451" spans="1:8" ht="17.25" hidden="1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hidden="1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0</v>
      </c>
    </row>
    <row r="453" spans="1:8" ht="17.25" hidden="1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hidden="1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hidden="1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hidden="1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/>
    </row>
    <row r="458" spans="1:8" ht="17.25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51.75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22310</v>
      </c>
    </row>
    <row r="460" spans="1:8" ht="17.25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>
        <v>22310</v>
      </c>
    </row>
    <row r="464" spans="1:8" ht="17.25" hidden="1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hidden="1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0</v>
      </c>
    </row>
    <row r="466" spans="1:8" ht="17.25" hidden="1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hidden="1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hidden="1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hidden="1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hidden="1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hidden="1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0</v>
      </c>
    </row>
    <row r="472" spans="1:8" ht="17.25" hidden="1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hidden="1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hidden="1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hidden="1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/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hidden="1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hidden="1" x14ac:dyDescent="0.25">
      <c r="A485" s="103"/>
      <c r="B485" s="103"/>
      <c r="C485" s="103"/>
      <c r="D485" s="8"/>
      <c r="E485" s="25"/>
      <c r="F485" s="135" t="s">
        <v>241</v>
      </c>
      <c r="G485" s="102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/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+H493+H494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74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/>
    </row>
    <row r="502" spans="1:8" ht="17.25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+H516+H522+H528+H509+H534</f>
        <v>3539290.6999999997</v>
      </c>
    </row>
    <row r="504" spans="1:8" ht="17.25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+H514+H513</f>
        <v>426715.3</v>
      </c>
    </row>
    <row r="510" spans="1:8" ht="17.25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7.25" x14ac:dyDescent="0.25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>
        <v>74077</v>
      </c>
    </row>
    <row r="514" spans="1:8" ht="18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>
        <v>352638.3</v>
      </c>
    </row>
    <row r="515" spans="1:8" ht="17.25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3028410</v>
      </c>
    </row>
    <row r="517" spans="1:8" ht="17.25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30" customHeight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thickBot="1" x14ac:dyDescent="0.3">
      <c r="A520" s="103"/>
      <c r="B520" s="103"/>
      <c r="C520" s="103"/>
      <c r="D520" s="8"/>
      <c r="E520" s="25"/>
      <c r="F520" s="105" t="s">
        <v>340</v>
      </c>
      <c r="G520" s="106">
        <v>5121</v>
      </c>
      <c r="H520" s="47">
        <v>3028410</v>
      </c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x14ac:dyDescent="0.25">
      <c r="A534" s="103"/>
      <c r="B534" s="103"/>
      <c r="C534" s="103"/>
      <c r="D534" s="103"/>
      <c r="E534" s="25" t="s">
        <v>920</v>
      </c>
      <c r="F534" s="565" t="s">
        <v>878</v>
      </c>
      <c r="G534" s="499"/>
      <c r="H534" s="566">
        <f>+H538</f>
        <v>84165.4</v>
      </c>
    </row>
    <row r="535" spans="1:8" ht="17.25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33.75" thickBot="1" x14ac:dyDescent="0.3">
      <c r="A538" s="103"/>
      <c r="B538" s="103"/>
      <c r="C538" s="103"/>
      <c r="D538" s="103"/>
      <c r="E538" s="25"/>
      <c r="F538" s="172" t="s">
        <v>876</v>
      </c>
      <c r="G538" s="94" t="s">
        <v>877</v>
      </c>
      <c r="H538" s="64">
        <v>84165.4</v>
      </c>
    </row>
    <row r="539" spans="1:8" ht="17.25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x14ac:dyDescent="0.25">
      <c r="A540" s="103"/>
      <c r="B540" s="103"/>
      <c r="C540" s="103"/>
      <c r="D540" s="6">
        <v>5016</v>
      </c>
      <c r="E540" s="25"/>
      <c r="F540" s="93" t="s">
        <v>701</v>
      </c>
      <c r="G540" s="102"/>
      <c r="H540" s="67">
        <f>+H546+H552+H558</f>
        <v>21863726.699999999</v>
      </c>
    </row>
    <row r="541" spans="1:8" ht="17.25" x14ac:dyDescent="0.25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12" ht="17.25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12" ht="34.5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20083793.300000001</v>
      </c>
    </row>
    <row r="547" spans="1:12" ht="17.25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12" ht="69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12" ht="33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12" ht="33.75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>
        <v>20083793.300000001</v>
      </c>
      <c r="L550" t="s">
        <v>28</v>
      </c>
    </row>
    <row r="551" spans="1:12" ht="17.25" x14ac:dyDescent="0.25">
      <c r="A551" s="103"/>
      <c r="B551" s="103"/>
      <c r="C551" s="103"/>
      <c r="D551" s="8"/>
      <c r="E551" s="25"/>
      <c r="F551" s="13" t="s">
        <v>23</v>
      </c>
      <c r="G551" s="99"/>
      <c r="H551" s="282"/>
    </row>
    <row r="552" spans="1:12" ht="34.5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2">
        <f>+H556</f>
        <v>1779933.4</v>
      </c>
    </row>
    <row r="553" spans="1:12" ht="17.25" x14ac:dyDescent="0.25">
      <c r="A553" s="103"/>
      <c r="B553" s="103"/>
      <c r="C553" s="103"/>
      <c r="D553" s="8"/>
      <c r="E553" s="25"/>
      <c r="F553" s="19" t="s">
        <v>25</v>
      </c>
      <c r="G553" s="102"/>
      <c r="H553" s="122"/>
    </row>
    <row r="554" spans="1:12" ht="61.5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22"/>
    </row>
    <row r="555" spans="1:12" ht="33" x14ac:dyDescent="0.25">
      <c r="A555" s="103"/>
      <c r="B555" s="103"/>
      <c r="C555" s="103"/>
      <c r="D555" s="8"/>
      <c r="E555" s="25"/>
      <c r="F555" s="27" t="s">
        <v>27</v>
      </c>
      <c r="G555" s="104"/>
      <c r="H555" s="122"/>
    </row>
    <row r="556" spans="1:12" ht="33.75" thickBot="1" x14ac:dyDescent="0.3">
      <c r="A556" s="103"/>
      <c r="B556" s="103"/>
      <c r="C556" s="103"/>
      <c r="D556" s="8"/>
      <c r="E556" s="25"/>
      <c r="F556" s="80" t="s">
        <v>164</v>
      </c>
      <c r="G556" s="106">
        <v>4511</v>
      </c>
      <c r="H556" s="48">
        <v>1779933.4</v>
      </c>
    </row>
    <row r="557" spans="1:12" ht="17.25" hidden="1" x14ac:dyDescent="0.25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12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12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12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11259786.699999999</v>
      </c>
    </row>
    <row r="565" spans="1:8" ht="18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+H573+H579+H591+H585</f>
        <v>9559786.6999999993</v>
      </c>
    </row>
    <row r="568" spans="1:8" ht="17.25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4951000</v>
      </c>
    </row>
    <row r="574" spans="1:8" ht="17.25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>
        <v>4951000</v>
      </c>
    </row>
    <row r="578" spans="1:8" ht="17.25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2500000</v>
      </c>
    </row>
    <row r="580" spans="1:8" ht="17.25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>
        <v>2500000</v>
      </c>
    </row>
    <row r="584" spans="1:8" ht="17.25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2000000</v>
      </c>
    </row>
    <row r="586" spans="1:8" ht="17.25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>
        <v>2000000</v>
      </c>
    </row>
    <row r="590" spans="1:8" ht="17.25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>
        <f>+H595</f>
        <v>108786.7</v>
      </c>
    </row>
    <row r="592" spans="1:8" ht="17.25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>
        <v>108786.7</v>
      </c>
    </row>
    <row r="596" spans="1:8" ht="17.25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1700000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9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1700000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>
        <v>1700000</v>
      </c>
    </row>
    <row r="608" spans="1:8" ht="17.25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120000</v>
      </c>
    </row>
    <row r="609" spans="1:8" ht="17.25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x14ac:dyDescent="0.25">
      <c r="A610" s="8"/>
      <c r="B610" s="8"/>
      <c r="C610" s="8" t="s">
        <v>93</v>
      </c>
      <c r="D610" s="8"/>
      <c r="E610" s="25"/>
      <c r="F610" s="6" t="s">
        <v>276</v>
      </c>
      <c r="G610" s="102"/>
      <c r="H610" s="76">
        <f>+H613</f>
        <v>120000</v>
      </c>
    </row>
    <row r="611" spans="1:8" ht="18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+H619+H632+H626</f>
        <v>120000</v>
      </c>
    </row>
    <row r="614" spans="1:8" ht="17.25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90000</v>
      </c>
    </row>
    <row r="620" spans="1:8" ht="17.25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51" customHeight="1" x14ac:dyDescent="0.25">
      <c r="A621" s="8"/>
      <c r="B621" s="8"/>
      <c r="C621" s="8"/>
      <c r="D621" s="8"/>
      <c r="E621" s="25"/>
      <c r="F621" s="21" t="s">
        <v>704</v>
      </c>
      <c r="G621" s="102"/>
      <c r="H621" s="103"/>
    </row>
    <row r="622" spans="1:8" ht="33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>
        <v>30000</v>
      </c>
    </row>
    <row r="624" spans="1:8" ht="18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>
        <v>60000</v>
      </c>
    </row>
    <row r="625" spans="1:8" ht="17.25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x14ac:dyDescent="0.25">
      <c r="A626" s="8"/>
      <c r="B626" s="8"/>
      <c r="C626" s="8"/>
      <c r="D626" s="8"/>
      <c r="E626" s="57" t="s">
        <v>921</v>
      </c>
      <c r="F626" s="569" t="s">
        <v>879</v>
      </c>
      <c r="G626" s="499"/>
      <c r="H626" s="61">
        <f>+H630</f>
        <v>30000</v>
      </c>
    </row>
    <row r="627" spans="1:8" ht="17.25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>
        <v>30000</v>
      </c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284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22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22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22"/>
    </row>
    <row r="636" spans="1:8" ht="18" hidden="1" thickBot="1" x14ac:dyDescent="0.3">
      <c r="A636" s="8"/>
      <c r="B636" s="8"/>
      <c r="C636" s="8"/>
      <c r="D636" s="8"/>
      <c r="E636" s="25"/>
      <c r="F636" s="45" t="s">
        <v>88</v>
      </c>
      <c r="G636" s="46">
        <v>5132</v>
      </c>
      <c r="H636" s="48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-2734424.4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+H642+H674+H686+H720+H699+H733+H752+H765</f>
        <v>-2734424.4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783456.5</v>
      </c>
    </row>
    <row r="643" spans="1:8" ht="17.25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x14ac:dyDescent="0.25">
      <c r="A644" s="8"/>
      <c r="B644" s="8"/>
      <c r="C644" s="8"/>
      <c r="D644" s="8"/>
      <c r="E644" s="25"/>
      <c r="F644" s="21" t="s">
        <v>705</v>
      </c>
      <c r="G644" s="102"/>
      <c r="H644" s="103"/>
    </row>
    <row r="645" spans="1:8" ht="17.25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x14ac:dyDescent="0.25">
      <c r="A648" s="8"/>
      <c r="B648" s="8"/>
      <c r="C648" s="8"/>
      <c r="D648" s="8"/>
      <c r="E648" s="38">
        <v>50090</v>
      </c>
      <c r="F648" s="71" t="s">
        <v>288</v>
      </c>
      <c r="G648" s="102"/>
      <c r="H648" s="61">
        <f>+H652</f>
        <v>26475</v>
      </c>
    </row>
    <row r="649" spans="1:8" ht="17.25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thickBot="1" x14ac:dyDescent="0.35">
      <c r="A652" s="8"/>
      <c r="B652" s="8"/>
      <c r="C652" s="103"/>
      <c r="D652" s="8"/>
      <c r="E652" s="25"/>
      <c r="F652" s="105" t="s">
        <v>338</v>
      </c>
      <c r="G652" s="178">
        <v>4269</v>
      </c>
      <c r="H652" s="37">
        <v>26475</v>
      </c>
    </row>
    <row r="653" spans="1:8" ht="17.25" x14ac:dyDescent="0.25">
      <c r="A653" s="8"/>
      <c r="B653" s="8"/>
      <c r="C653" s="103"/>
      <c r="D653" s="8"/>
      <c r="E653" s="57"/>
      <c r="F653" s="13" t="s">
        <v>23</v>
      </c>
      <c r="G653" s="99"/>
      <c r="H653" s="101"/>
    </row>
    <row r="654" spans="1:8" ht="17.25" x14ac:dyDescent="0.25">
      <c r="A654" s="8"/>
      <c r="B654" s="8"/>
      <c r="C654" s="103"/>
      <c r="D654" s="8"/>
      <c r="E654" s="57">
        <v>50022</v>
      </c>
      <c r="F654" s="71" t="s">
        <v>290</v>
      </c>
      <c r="G654" s="102"/>
      <c r="H654" s="62">
        <f>+H659+H658</f>
        <v>756981.5</v>
      </c>
    </row>
    <row r="655" spans="1:8" ht="17.25" x14ac:dyDescent="0.25">
      <c r="A655" s="8"/>
      <c r="B655" s="8"/>
      <c r="C655" s="103"/>
      <c r="D655" s="8"/>
      <c r="E655" s="57"/>
      <c r="F655" s="19" t="s">
        <v>25</v>
      </c>
      <c r="G655" s="102"/>
      <c r="H655" s="122"/>
    </row>
    <row r="656" spans="1:8" ht="69" x14ac:dyDescent="0.25">
      <c r="A656" s="8"/>
      <c r="B656" s="8"/>
      <c r="C656" s="103"/>
      <c r="D656" s="8"/>
      <c r="E656" s="57"/>
      <c r="F656" s="21" t="s">
        <v>291</v>
      </c>
      <c r="G656" s="102"/>
      <c r="H656" s="122"/>
    </row>
    <row r="657" spans="1:8" ht="33" x14ac:dyDescent="0.25">
      <c r="A657" s="8"/>
      <c r="B657" s="8"/>
      <c r="C657" s="103"/>
      <c r="D657" s="8"/>
      <c r="E657" s="57"/>
      <c r="F657" s="27" t="s">
        <v>27</v>
      </c>
      <c r="G657" s="104"/>
      <c r="H657" s="122"/>
    </row>
    <row r="658" spans="1:8" ht="17.25" x14ac:dyDescent="0.25">
      <c r="A658" s="8"/>
      <c r="B658" s="8"/>
      <c r="C658" s="103"/>
      <c r="D658" s="8"/>
      <c r="E658" s="57"/>
      <c r="F658" s="27" t="s">
        <v>57</v>
      </c>
      <c r="G658" s="104">
        <v>4239</v>
      </c>
      <c r="H658" s="31">
        <v>600000</v>
      </c>
    </row>
    <row r="659" spans="1:8" ht="33.75" thickBot="1" x14ac:dyDescent="0.3">
      <c r="A659" s="8"/>
      <c r="B659" s="8"/>
      <c r="C659" s="103"/>
      <c r="D659" s="8"/>
      <c r="E659" s="57"/>
      <c r="F659" s="207" t="s">
        <v>164</v>
      </c>
      <c r="G659" s="311" t="s">
        <v>74</v>
      </c>
      <c r="H659" s="279">
        <v>156981.5</v>
      </c>
    </row>
    <row r="660" spans="1:8" ht="17.25" hidden="1" x14ac:dyDescent="0.25">
      <c r="A660" s="8"/>
      <c r="B660" s="8"/>
      <c r="C660" s="103"/>
      <c r="D660" s="8"/>
      <c r="E660" s="57"/>
      <c r="F660" s="13" t="s">
        <v>23</v>
      </c>
      <c r="G660" s="99"/>
      <c r="H660" s="101"/>
    </row>
    <row r="661" spans="1:8" ht="17.25" hidden="1" x14ac:dyDescent="0.25">
      <c r="A661" s="8"/>
      <c r="B661" s="8"/>
      <c r="C661" s="103"/>
      <c r="D661" s="8"/>
      <c r="E661" s="57" t="s">
        <v>867</v>
      </c>
      <c r="F661" s="71" t="s">
        <v>292</v>
      </c>
      <c r="G661" s="102"/>
      <c r="H661" s="62">
        <f>+H665</f>
        <v>0</v>
      </c>
    </row>
    <row r="662" spans="1:8" ht="17.25" hidden="1" x14ac:dyDescent="0.25">
      <c r="A662" s="8"/>
      <c r="B662" s="8"/>
      <c r="C662" s="103"/>
      <c r="D662" s="8"/>
      <c r="E662" s="57"/>
      <c r="F662" s="19" t="s">
        <v>25</v>
      </c>
      <c r="G662" s="102"/>
      <c r="H662" s="281">
        <f>+H675</f>
        <v>0</v>
      </c>
    </row>
    <row r="663" spans="1:8" ht="27" hidden="1" customHeight="1" x14ac:dyDescent="0.25">
      <c r="A663" s="8"/>
      <c r="B663" s="8"/>
      <c r="C663" s="103"/>
      <c r="D663" s="103"/>
      <c r="E663" s="57"/>
      <c r="F663" s="41" t="s">
        <v>293</v>
      </c>
      <c r="G663" s="102"/>
      <c r="H663" s="122"/>
    </row>
    <row r="664" spans="1:8" ht="33" hidden="1" x14ac:dyDescent="0.25">
      <c r="A664" s="8"/>
      <c r="B664" s="8"/>
      <c r="C664" s="103"/>
      <c r="D664" s="103"/>
      <c r="E664" s="57"/>
      <c r="F664" s="27" t="s">
        <v>27</v>
      </c>
      <c r="G664" s="104"/>
      <c r="H664" s="122"/>
    </row>
    <row r="665" spans="1:8" ht="18" hidden="1" thickBot="1" x14ac:dyDescent="0.3">
      <c r="A665" s="8"/>
      <c r="B665" s="8"/>
      <c r="C665" s="103"/>
      <c r="D665" s="103"/>
      <c r="E665" s="57"/>
      <c r="F665" s="142" t="s">
        <v>91</v>
      </c>
      <c r="G665" s="139">
        <v>5112</v>
      </c>
      <c r="H665" s="279"/>
    </row>
    <row r="666" spans="1:8" ht="18" hidden="1" thickBot="1" x14ac:dyDescent="0.3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4.5" hidden="1" x14ac:dyDescent="0.25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7.25" hidden="1" x14ac:dyDescent="0.25">
      <c r="A671" s="8"/>
      <c r="B671" s="8"/>
      <c r="C671" s="103"/>
      <c r="D671" s="103"/>
      <c r="E671" s="57"/>
      <c r="F671" s="27" t="s">
        <v>57</v>
      </c>
      <c r="G671" s="104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1334428.1000000001</v>
      </c>
    </row>
    <row r="675" spans="1:8" ht="17.25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1334428.1000000001</v>
      </c>
    </row>
    <row r="681" spans="1:8" ht="17.25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>
        <v>1334428.1000000001</v>
      </c>
    </row>
    <row r="685" spans="1:8" ht="17.25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630586.4</v>
      </c>
    </row>
    <row r="687" spans="1:8" ht="17.25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thickBot="1" x14ac:dyDescent="0.3">
      <c r="A690" s="8"/>
      <c r="B690" s="8"/>
      <c r="C690" s="103"/>
      <c r="D690" s="8"/>
      <c r="E690" s="25"/>
      <c r="F690" s="169" t="s">
        <v>301</v>
      </c>
      <c r="G690" s="149"/>
      <c r="H690" s="120"/>
    </row>
    <row r="691" spans="1:8" ht="17.25" x14ac:dyDescent="0.25">
      <c r="A691" s="8"/>
      <c r="B691" s="8"/>
      <c r="C691" s="103"/>
      <c r="D691" s="8"/>
      <c r="E691" s="57"/>
      <c r="F691" s="13" t="s">
        <v>23</v>
      </c>
      <c r="G691" s="99"/>
      <c r="H691" s="101"/>
    </row>
    <row r="692" spans="1:8" ht="34.5" x14ac:dyDescent="0.25">
      <c r="A692" s="8"/>
      <c r="B692" s="8"/>
      <c r="C692" s="103"/>
      <c r="D692" s="8"/>
      <c r="E692" s="57">
        <v>50025</v>
      </c>
      <c r="F692" s="71" t="s">
        <v>302</v>
      </c>
      <c r="G692" s="102"/>
      <c r="H692" s="62">
        <f>+H697+H696</f>
        <v>630586.4</v>
      </c>
    </row>
    <row r="693" spans="1:8" ht="17.25" x14ac:dyDescent="0.25">
      <c r="A693" s="8"/>
      <c r="B693" s="8"/>
      <c r="C693" s="103"/>
      <c r="D693" s="8"/>
      <c r="E693" s="57"/>
      <c r="F693" s="19" t="s">
        <v>25</v>
      </c>
      <c r="G693" s="102"/>
      <c r="H693" s="122"/>
    </row>
    <row r="694" spans="1:8" ht="34.5" x14ac:dyDescent="0.25">
      <c r="A694" s="8"/>
      <c r="B694" s="8"/>
      <c r="C694" s="103"/>
      <c r="D694" s="8"/>
      <c r="E694" s="57"/>
      <c r="F694" s="21" t="s">
        <v>303</v>
      </c>
      <c r="G694" s="102"/>
      <c r="H694" s="122"/>
    </row>
    <row r="695" spans="1:8" ht="33" x14ac:dyDescent="0.25">
      <c r="A695" s="8"/>
      <c r="B695" s="8"/>
      <c r="C695" s="103"/>
      <c r="D695" s="8"/>
      <c r="E695" s="57"/>
      <c r="F695" s="27" t="s">
        <v>27</v>
      </c>
      <c r="G695" s="102"/>
      <c r="H695" s="122"/>
    </row>
    <row r="696" spans="1:8" ht="17.25" hidden="1" x14ac:dyDescent="0.25">
      <c r="A696" s="8"/>
      <c r="B696" s="8"/>
      <c r="C696" s="103"/>
      <c r="D696" s="8"/>
      <c r="E696" s="57"/>
      <c r="F696" s="41" t="s">
        <v>57</v>
      </c>
      <c r="G696" s="94">
        <v>4239</v>
      </c>
      <c r="H696" s="84"/>
    </row>
    <row r="697" spans="1:8" ht="33.75" thickBot="1" x14ac:dyDescent="0.3">
      <c r="A697" s="8"/>
      <c r="B697" s="8"/>
      <c r="C697" s="103"/>
      <c r="D697" s="8"/>
      <c r="E697" s="57"/>
      <c r="F697" s="85" t="s">
        <v>164</v>
      </c>
      <c r="G697" s="96" t="s">
        <v>74</v>
      </c>
      <c r="H697" s="98">
        <v>630586.4</v>
      </c>
    </row>
    <row r="698" spans="1:8" ht="17.25" x14ac:dyDescent="0.25">
      <c r="A698" s="8"/>
      <c r="B698" s="8"/>
      <c r="C698" s="103"/>
      <c r="D698" s="8"/>
      <c r="E698" s="25"/>
      <c r="F698" s="49" t="s">
        <v>16</v>
      </c>
      <c r="G698" s="146"/>
      <c r="H698" s="147"/>
    </row>
    <row r="699" spans="1:8" ht="17.25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-6219200</v>
      </c>
    </row>
    <row r="700" spans="1:8" ht="17.25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-6220000</v>
      </c>
    </row>
    <row r="706" spans="1:8" ht="17.25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x14ac:dyDescent="0.25">
      <c r="A709" s="103"/>
      <c r="B709" s="103"/>
      <c r="C709" s="103"/>
      <c r="D709" s="8"/>
      <c r="E709" s="25"/>
      <c r="F709" s="27" t="s">
        <v>848</v>
      </c>
      <c r="G709" s="104">
        <v>8111</v>
      </c>
      <c r="H709" s="30">
        <v>-220000</v>
      </c>
    </row>
    <row r="710" spans="1:8" ht="17.25" hidden="1" x14ac:dyDescent="0.25">
      <c r="A710" s="103"/>
      <c r="B710" s="103"/>
      <c r="C710" s="103"/>
      <c r="D710" s="8"/>
      <c r="E710" s="25"/>
      <c r="F710" s="27" t="s">
        <v>849</v>
      </c>
      <c r="G710" s="104">
        <v>8121</v>
      </c>
      <c r="H710" s="30"/>
    </row>
    <row r="711" spans="1:8" ht="18" thickBot="1" x14ac:dyDescent="0.3">
      <c r="A711" s="103"/>
      <c r="B711" s="103"/>
      <c r="C711" s="103"/>
      <c r="D711" s="8"/>
      <c r="E711" s="25"/>
      <c r="F711" s="105" t="s">
        <v>850</v>
      </c>
      <c r="G711" s="106">
        <v>8411</v>
      </c>
      <c r="H711" s="47">
        <v>-6000000</v>
      </c>
    </row>
    <row r="712" spans="1:8" ht="17.25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800</v>
      </c>
    </row>
    <row r="714" spans="1:8" ht="17.25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30">
        <v>800</v>
      </c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133643.20000000001</v>
      </c>
    </row>
    <row r="721" spans="1:8" ht="17.25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133643.20000000001</v>
      </c>
    </row>
    <row r="727" spans="1:8" ht="17.25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>
        <v>122000</v>
      </c>
    </row>
    <row r="731" spans="1:8" ht="33.75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>
        <v>11643.2</v>
      </c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277500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230000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230000</v>
      </c>
    </row>
    <row r="745" spans="1:8" ht="17.25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+H750</f>
        <v>47500</v>
      </c>
    </row>
    <row r="747" spans="1:8" ht="17.25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3" x14ac:dyDescent="0.25">
      <c r="A749" s="103"/>
      <c r="B749" s="103"/>
      <c r="C749" s="103"/>
      <c r="D749" s="103"/>
      <c r="E749" s="25"/>
      <c r="F749" s="27" t="s">
        <v>27</v>
      </c>
      <c r="G749" s="111"/>
      <c r="H749" s="83"/>
    </row>
    <row r="750" spans="1:8" ht="18" thickBot="1" x14ac:dyDescent="0.3">
      <c r="A750" s="103"/>
      <c r="B750" s="103"/>
      <c r="C750" s="103"/>
      <c r="D750" s="103"/>
      <c r="E750" s="25"/>
      <c r="F750" s="90" t="s">
        <v>83</v>
      </c>
      <c r="G750" s="91">
        <v>4861</v>
      </c>
      <c r="H750" s="170">
        <v>47500</v>
      </c>
    </row>
    <row r="751" spans="1:8" ht="17.25" x14ac:dyDescent="0.25">
      <c r="A751" s="103"/>
      <c r="B751" s="103"/>
      <c r="C751" s="103"/>
      <c r="D751" s="103"/>
      <c r="E751" s="57"/>
      <c r="F751" s="13" t="s">
        <v>16</v>
      </c>
      <c r="G751" s="92"/>
      <c r="H751" s="282"/>
    </row>
    <row r="752" spans="1:8" ht="34.5" x14ac:dyDescent="0.25">
      <c r="A752" s="103"/>
      <c r="B752" s="103"/>
      <c r="C752" s="103"/>
      <c r="D752" s="6">
        <v>5060</v>
      </c>
      <c r="E752" s="57"/>
      <c r="F752" s="161" t="s">
        <v>736</v>
      </c>
      <c r="G752" s="94"/>
      <c r="H752" s="272">
        <f>+H758</f>
        <v>295161.40000000002</v>
      </c>
    </row>
    <row r="753" spans="1:8" ht="17.25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x14ac:dyDescent="0.25">
      <c r="A757" s="103"/>
      <c r="B757" s="103"/>
      <c r="C757" s="103"/>
      <c r="D757" s="103"/>
      <c r="E757" s="57" t="s">
        <v>824</v>
      </c>
      <c r="F757" s="171" t="s">
        <v>324</v>
      </c>
      <c r="G757" s="92"/>
      <c r="H757" s="282"/>
    </row>
    <row r="758" spans="1:8" ht="34.5" x14ac:dyDescent="0.25">
      <c r="A758" s="103"/>
      <c r="B758" s="103"/>
      <c r="C758" s="103"/>
      <c r="D758" s="103"/>
      <c r="E758" s="57"/>
      <c r="F758" s="71" t="s">
        <v>739</v>
      </c>
      <c r="G758" s="94"/>
      <c r="H758" s="61">
        <f>+H762+H763+H764</f>
        <v>295161.40000000002</v>
      </c>
    </row>
    <row r="759" spans="1:8" ht="17.25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3" x14ac:dyDescent="0.25">
      <c r="A761" s="103"/>
      <c r="B761" s="103"/>
      <c r="C761" s="103"/>
      <c r="D761" s="103"/>
      <c r="E761" s="57"/>
      <c r="F761" s="27" t="s">
        <v>27</v>
      </c>
      <c r="G761" s="94"/>
      <c r="H761" s="84"/>
    </row>
    <row r="762" spans="1:8" ht="17.25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>
        <v>157161.4</v>
      </c>
    </row>
    <row r="763" spans="1:8" ht="17.25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>
        <v>38000</v>
      </c>
    </row>
    <row r="764" spans="1:8" ht="33.75" thickBot="1" x14ac:dyDescent="0.3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>
        <v>100000</v>
      </c>
    </row>
    <row r="765" spans="1:8" ht="34.5" x14ac:dyDescent="0.25">
      <c r="A765" s="103"/>
      <c r="B765" s="103"/>
      <c r="C765" s="103"/>
      <c r="D765" s="6">
        <v>5004</v>
      </c>
      <c r="E765" s="57"/>
      <c r="F765" s="626" t="s">
        <v>115</v>
      </c>
      <c r="G765" s="541"/>
      <c r="H765" s="628">
        <f>+H771</f>
        <v>30000</v>
      </c>
    </row>
    <row r="766" spans="1:8" ht="17.25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61">
        <f>+H775</f>
        <v>30000</v>
      </c>
    </row>
    <row r="772" spans="1:8" ht="17.25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3" x14ac:dyDescent="0.25">
      <c r="A774" s="103"/>
      <c r="B774" s="103"/>
      <c r="C774" s="103"/>
      <c r="D774" s="103"/>
      <c r="E774" s="57"/>
      <c r="F774" s="342" t="s">
        <v>27</v>
      </c>
      <c r="G774" s="333"/>
      <c r="H774" s="550"/>
    </row>
    <row r="775" spans="1:8" ht="33.75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>
        <v>30000</v>
      </c>
    </row>
    <row r="776" spans="1:8" ht="17.25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14134520.800000001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7888458.2999999998</v>
      </c>
    </row>
    <row r="779" spans="1:8" ht="17.25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7888458.2999999998</v>
      </c>
    </row>
    <row r="781" spans="1:8" ht="18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7459658.2999999998</v>
      </c>
    </row>
    <row r="784" spans="1:8" ht="17.25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thickBot="1" x14ac:dyDescent="0.3">
      <c r="A787" s="103"/>
      <c r="B787" s="103"/>
      <c r="C787" s="103"/>
      <c r="D787" s="8"/>
      <c r="E787" s="25"/>
      <c r="F787" s="22" t="s">
        <v>335</v>
      </c>
      <c r="G787" s="124"/>
      <c r="H787" s="124"/>
    </row>
    <row r="788" spans="1:8" ht="17.25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55000.3</v>
      </c>
    </row>
    <row r="790" spans="1:8" ht="17.25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x14ac:dyDescent="0.25">
      <c r="A791" s="103"/>
      <c r="B791" s="103"/>
      <c r="C791" s="103"/>
      <c r="D791" s="8"/>
      <c r="E791" s="25"/>
      <c r="F791" s="547" t="s">
        <v>337</v>
      </c>
      <c r="G791" s="103"/>
      <c r="H791" s="103"/>
    </row>
    <row r="792" spans="1:8" ht="33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" x14ac:dyDescent="0.3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>
        <v>50000</v>
      </c>
    </row>
    <row r="795" spans="1:8" ht="18" thickBot="1" x14ac:dyDescent="0.35">
      <c r="A795" s="103"/>
      <c r="B795" s="103"/>
      <c r="C795" s="103"/>
      <c r="D795" s="8"/>
      <c r="E795" s="25"/>
      <c r="F795" s="34" t="s">
        <v>842</v>
      </c>
      <c r="G795" s="267">
        <v>4267</v>
      </c>
      <c r="H795" s="37">
        <v>5000.3</v>
      </c>
    </row>
    <row r="796" spans="1:8" ht="17.25" x14ac:dyDescent="0.25">
      <c r="A796" s="103"/>
      <c r="B796" s="103"/>
      <c r="C796" s="103"/>
      <c r="D796" s="8"/>
      <c r="E796" s="57"/>
      <c r="F796" s="371" t="s">
        <v>23</v>
      </c>
      <c r="G796" s="372"/>
      <c r="H796" s="484"/>
    </row>
    <row r="797" spans="1:8" ht="41.25" customHeight="1" x14ac:dyDescent="0.25">
      <c r="A797" s="103"/>
      <c r="B797" s="103"/>
      <c r="C797" s="103"/>
      <c r="D797" s="8"/>
      <c r="E797" s="251" t="s">
        <v>339</v>
      </c>
      <c r="F797" s="355" t="s">
        <v>778</v>
      </c>
      <c r="G797" s="103"/>
      <c r="H797" s="356">
        <f>+H801+H802</f>
        <v>642000</v>
      </c>
    </row>
    <row r="798" spans="1:8" ht="17.25" x14ac:dyDescent="0.25">
      <c r="A798" s="103"/>
      <c r="B798" s="103"/>
      <c r="C798" s="103"/>
      <c r="D798" s="8"/>
      <c r="E798" s="57"/>
      <c r="F798" s="357" t="s">
        <v>25</v>
      </c>
      <c r="G798" s="103"/>
      <c r="H798" s="377"/>
    </row>
    <row r="799" spans="1:8" ht="51.75" x14ac:dyDescent="0.25">
      <c r="A799" s="103"/>
      <c r="B799" s="103"/>
      <c r="C799" s="103"/>
      <c r="D799" s="8"/>
      <c r="E799" s="57"/>
      <c r="F799" s="358" t="s">
        <v>779</v>
      </c>
      <c r="G799" s="103"/>
      <c r="H799" s="377"/>
    </row>
    <row r="800" spans="1:8" ht="33" x14ac:dyDescent="0.25">
      <c r="A800" s="103"/>
      <c r="B800" s="103"/>
      <c r="C800" s="103"/>
      <c r="D800" s="8"/>
      <c r="E800" s="57"/>
      <c r="F800" s="359" t="s">
        <v>27</v>
      </c>
      <c r="G800" s="103"/>
      <c r="H800" s="377"/>
    </row>
    <row r="801" spans="1:8" ht="18" thickBot="1" x14ac:dyDescent="0.3">
      <c r="A801" s="103"/>
      <c r="B801" s="103"/>
      <c r="C801" s="103"/>
      <c r="D801" s="8"/>
      <c r="E801" s="57"/>
      <c r="F801" s="360" t="s">
        <v>340</v>
      </c>
      <c r="G801" s="361">
        <v>5121</v>
      </c>
      <c r="H801" s="331">
        <v>642000</v>
      </c>
    </row>
    <row r="802" spans="1:8" ht="18" hidden="1" thickBot="1" x14ac:dyDescent="0.3">
      <c r="A802" s="103"/>
      <c r="B802" s="103"/>
      <c r="C802" s="103"/>
      <c r="D802" s="8"/>
      <c r="E802" s="57"/>
      <c r="F802" s="537" t="s">
        <v>87</v>
      </c>
      <c r="G802" s="548">
        <v>5129</v>
      </c>
      <c r="H802" s="539"/>
    </row>
    <row r="803" spans="1:8" ht="17.25" x14ac:dyDescent="0.25">
      <c r="A803" s="103"/>
      <c r="B803" s="103"/>
      <c r="C803" s="103"/>
      <c r="D803" s="8"/>
      <c r="E803" s="25"/>
      <c r="F803" s="49" t="s">
        <v>23</v>
      </c>
      <c r="G803" s="370"/>
      <c r="H803" s="175"/>
    </row>
    <row r="804" spans="1:8" ht="17.25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231511</v>
      </c>
    </row>
    <row r="805" spans="1:8" ht="17.25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>
        <v>231511</v>
      </c>
    </row>
    <row r="809" spans="1:8" ht="17.25" x14ac:dyDescent="0.25">
      <c r="A809" s="103"/>
      <c r="B809" s="103"/>
      <c r="C809" s="103"/>
      <c r="D809" s="103"/>
      <c r="E809" s="57"/>
      <c r="F809" s="13" t="s">
        <v>23</v>
      </c>
      <c r="G809" s="100"/>
      <c r="H809" s="101"/>
    </row>
    <row r="810" spans="1:8" ht="34.5" x14ac:dyDescent="0.25">
      <c r="A810" s="103"/>
      <c r="B810" s="103"/>
      <c r="C810" s="103"/>
      <c r="D810" s="103"/>
      <c r="E810" s="57">
        <v>50032</v>
      </c>
      <c r="F810" s="71" t="s">
        <v>343</v>
      </c>
      <c r="G810" s="103"/>
      <c r="H810" s="62">
        <f>SUM(H814:H831)</f>
        <v>6150286</v>
      </c>
    </row>
    <row r="811" spans="1:8" ht="17.25" x14ac:dyDescent="0.25">
      <c r="A811" s="103"/>
      <c r="B811" s="103"/>
      <c r="C811" s="103"/>
      <c r="D811" s="103"/>
      <c r="E811" s="57"/>
      <c r="F811" s="19" t="s">
        <v>25</v>
      </c>
      <c r="G811" s="103"/>
      <c r="H811" s="122"/>
    </row>
    <row r="812" spans="1:8" ht="86.25" x14ac:dyDescent="0.25">
      <c r="A812" s="103"/>
      <c r="B812" s="103"/>
      <c r="C812" s="103"/>
      <c r="D812" s="103"/>
      <c r="E812" s="57"/>
      <c r="F812" s="21" t="s">
        <v>344</v>
      </c>
      <c r="G812" s="103"/>
      <c r="H812" s="122"/>
    </row>
    <row r="813" spans="1:8" ht="33" x14ac:dyDescent="0.25">
      <c r="A813" s="103"/>
      <c r="B813" s="103"/>
      <c r="C813" s="103"/>
      <c r="D813" s="103"/>
      <c r="E813" s="57"/>
      <c r="F813" s="27" t="s">
        <v>27</v>
      </c>
      <c r="G813" s="103"/>
      <c r="H813" s="122"/>
    </row>
    <row r="814" spans="1:8" ht="17.25" x14ac:dyDescent="0.25">
      <c r="A814" s="103"/>
      <c r="B814" s="103"/>
      <c r="C814" s="103"/>
      <c r="D814" s="103"/>
      <c r="E814" s="57"/>
      <c r="F814" s="34" t="s">
        <v>838</v>
      </c>
      <c r="G814" s="29">
        <v>4111</v>
      </c>
      <c r="H814" s="84">
        <v>3537555.6</v>
      </c>
    </row>
    <row r="815" spans="1:8" ht="33" x14ac:dyDescent="0.25">
      <c r="A815" s="103"/>
      <c r="B815" s="103"/>
      <c r="C815" s="103"/>
      <c r="D815" s="103"/>
      <c r="E815" s="57"/>
      <c r="F815" s="28" t="s">
        <v>30</v>
      </c>
      <c r="G815" s="29" t="s">
        <v>345</v>
      </c>
      <c r="H815" s="84">
        <v>283004.40000000002</v>
      </c>
    </row>
    <row r="816" spans="1:8" ht="17.25" x14ac:dyDescent="0.25">
      <c r="A816" s="103"/>
      <c r="B816" s="103"/>
      <c r="C816" s="103"/>
      <c r="D816" s="103"/>
      <c r="E816" s="57"/>
      <c r="F816" s="34" t="s">
        <v>837</v>
      </c>
      <c r="G816" s="29">
        <v>4212</v>
      </c>
      <c r="H816" s="84">
        <v>13104</v>
      </c>
    </row>
    <row r="817" spans="1:9" ht="17.25" x14ac:dyDescent="0.25">
      <c r="A817" s="103"/>
      <c r="B817" s="103"/>
      <c r="C817" s="103"/>
      <c r="D817" s="103"/>
      <c r="E817" s="57"/>
      <c r="F817" s="34" t="s">
        <v>836</v>
      </c>
      <c r="G817" s="29">
        <v>4213</v>
      </c>
      <c r="H817" s="84">
        <v>6500</v>
      </c>
    </row>
    <row r="818" spans="1:9" ht="17.25" x14ac:dyDescent="0.25">
      <c r="A818" s="103"/>
      <c r="B818" s="103"/>
      <c r="C818" s="103"/>
      <c r="D818" s="103"/>
      <c r="E818" s="57"/>
      <c r="F818" s="33" t="s">
        <v>835</v>
      </c>
      <c r="G818" s="29">
        <v>4214</v>
      </c>
      <c r="H818" s="84">
        <v>5000</v>
      </c>
    </row>
    <row r="819" spans="1:9" ht="17.25" x14ac:dyDescent="0.25">
      <c r="A819" s="103"/>
      <c r="B819" s="103"/>
      <c r="C819" s="103"/>
      <c r="D819" s="103"/>
      <c r="E819" s="57"/>
      <c r="F819" s="33" t="s">
        <v>834</v>
      </c>
      <c r="G819" s="29">
        <v>4215</v>
      </c>
      <c r="H819" s="84">
        <v>61850</v>
      </c>
    </row>
    <row r="820" spans="1:9" ht="17.25" x14ac:dyDescent="0.25">
      <c r="A820" s="103"/>
      <c r="B820" s="103"/>
      <c r="C820" s="103"/>
      <c r="D820" s="103"/>
      <c r="E820" s="57"/>
      <c r="F820" s="33" t="s">
        <v>832</v>
      </c>
      <c r="G820" s="29" t="s">
        <v>40</v>
      </c>
      <c r="H820" s="84">
        <v>7600</v>
      </c>
    </row>
    <row r="821" spans="1:9" ht="17.25" x14ac:dyDescent="0.25">
      <c r="A821" s="103"/>
      <c r="B821" s="103"/>
      <c r="C821" s="103"/>
      <c r="D821" s="103"/>
      <c r="E821" s="57"/>
      <c r="F821" s="33" t="s">
        <v>833</v>
      </c>
      <c r="G821" s="29" t="s">
        <v>48</v>
      </c>
      <c r="H821" s="84">
        <v>5300</v>
      </c>
    </row>
    <row r="822" spans="1:9" ht="17.25" x14ac:dyDescent="0.25">
      <c r="A822" s="103"/>
      <c r="B822" s="103"/>
      <c r="C822" s="103"/>
      <c r="D822" s="103"/>
      <c r="E822" s="57"/>
      <c r="F822" s="33" t="s">
        <v>158</v>
      </c>
      <c r="G822" s="29" t="s">
        <v>58</v>
      </c>
      <c r="H822" s="84">
        <v>10500</v>
      </c>
    </row>
    <row r="823" spans="1:9" ht="17.25" x14ac:dyDescent="0.25">
      <c r="A823" s="103"/>
      <c r="B823" s="103"/>
      <c r="C823" s="103"/>
      <c r="D823" s="103"/>
      <c r="E823" s="57"/>
      <c r="F823" s="33" t="s">
        <v>138</v>
      </c>
      <c r="G823" s="29" t="s">
        <v>60</v>
      </c>
      <c r="H823" s="84">
        <v>8650</v>
      </c>
    </row>
    <row r="824" spans="1:9" ht="33" x14ac:dyDescent="0.25">
      <c r="A824" s="103"/>
      <c r="B824" s="103"/>
      <c r="C824" s="103"/>
      <c r="D824" s="103"/>
      <c r="E824" s="57"/>
      <c r="F824" s="27" t="s">
        <v>203</v>
      </c>
      <c r="G824" s="29" t="s">
        <v>62</v>
      </c>
      <c r="H824" s="84">
        <v>1000</v>
      </c>
    </row>
    <row r="825" spans="1:9" ht="33" x14ac:dyDescent="0.25">
      <c r="A825" s="103"/>
      <c r="B825" s="103"/>
      <c r="C825" s="103"/>
      <c r="D825" s="103"/>
      <c r="E825" s="57"/>
      <c r="F825" s="32" t="s">
        <v>839</v>
      </c>
      <c r="G825" s="29" t="s">
        <v>64</v>
      </c>
      <c r="H825" s="84">
        <v>333400</v>
      </c>
    </row>
    <row r="826" spans="1:9" ht="17.25" x14ac:dyDescent="0.25">
      <c r="A826" s="103"/>
      <c r="B826" s="103"/>
      <c r="C826" s="103"/>
      <c r="D826" s="103"/>
      <c r="E826" s="57"/>
      <c r="F826" s="33" t="s">
        <v>840</v>
      </c>
      <c r="G826" s="29" t="s">
        <v>66</v>
      </c>
      <c r="H826" s="84">
        <v>35000</v>
      </c>
    </row>
    <row r="827" spans="1:9" ht="17.25" x14ac:dyDescent="0.25">
      <c r="A827" s="103"/>
      <c r="B827" s="103"/>
      <c r="C827" s="103"/>
      <c r="D827" s="103"/>
      <c r="E827" s="57"/>
      <c r="F827" s="34" t="s">
        <v>841</v>
      </c>
      <c r="G827" s="29" t="s">
        <v>68</v>
      </c>
      <c r="H827" s="84">
        <v>1555642</v>
      </c>
    </row>
    <row r="828" spans="1:9" ht="17.25" x14ac:dyDescent="0.25">
      <c r="A828" s="103"/>
      <c r="B828" s="103"/>
      <c r="C828" s="103"/>
      <c r="D828" s="103"/>
      <c r="E828" s="57"/>
      <c r="F828" s="34" t="s">
        <v>842</v>
      </c>
      <c r="G828" s="29" t="s">
        <v>70</v>
      </c>
      <c r="H828" s="84">
        <v>1780</v>
      </c>
    </row>
    <row r="829" spans="1:9" ht="17.25" x14ac:dyDescent="0.25">
      <c r="A829" s="103"/>
      <c r="B829" s="103"/>
      <c r="C829" s="103"/>
      <c r="D829" s="103"/>
      <c r="E829" s="57"/>
      <c r="F829" s="34" t="s">
        <v>421</v>
      </c>
      <c r="G829" s="29" t="s">
        <v>72</v>
      </c>
      <c r="H829" s="84">
        <v>280400</v>
      </c>
      <c r="I829" s="181"/>
    </row>
    <row r="830" spans="1:9" ht="17.25" x14ac:dyDescent="0.25">
      <c r="A830" s="103"/>
      <c r="B830" s="103"/>
      <c r="C830" s="103"/>
      <c r="D830" s="103"/>
      <c r="E830" s="57"/>
      <c r="F830" s="32" t="s">
        <v>132</v>
      </c>
      <c r="G830" s="29" t="s">
        <v>82</v>
      </c>
      <c r="H830" s="84">
        <v>2000</v>
      </c>
    </row>
    <row r="831" spans="1:9" ht="18" thickBot="1" x14ac:dyDescent="0.3">
      <c r="A831" s="103"/>
      <c r="B831" s="103"/>
      <c r="C831" s="103"/>
      <c r="D831" s="103"/>
      <c r="E831" s="57"/>
      <c r="F831" s="85" t="s">
        <v>217</v>
      </c>
      <c r="G831" s="96">
        <v>4861</v>
      </c>
      <c r="H831" s="98">
        <v>2000</v>
      </c>
    </row>
    <row r="832" spans="1:9" ht="17.25" x14ac:dyDescent="0.25">
      <c r="A832" s="103"/>
      <c r="B832" s="103"/>
      <c r="C832" s="103"/>
      <c r="D832" s="103"/>
      <c r="E832" s="25"/>
      <c r="F832" s="49" t="s">
        <v>23</v>
      </c>
      <c r="G832" s="147"/>
      <c r="H832" s="147"/>
    </row>
    <row r="833" spans="1:8" ht="51.75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380861</v>
      </c>
    </row>
    <row r="834" spans="1:8" ht="17.25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>
        <v>6861</v>
      </c>
    </row>
    <row r="838" spans="1:8" ht="18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>
        <v>374000</v>
      </c>
    </row>
    <row r="839" spans="1:8" ht="17.25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428800</v>
      </c>
    </row>
    <row r="841" spans="1:8" ht="17.25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428800</v>
      </c>
    </row>
    <row r="847" spans="1:8" ht="17.25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>
        <v>428800</v>
      </c>
    </row>
    <row r="851" spans="1:8" ht="17.25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300000</v>
      </c>
    </row>
    <row r="852" spans="1:8" ht="17.25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300000</v>
      </c>
    </row>
    <row r="854" spans="1:8" ht="18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300000</v>
      </c>
    </row>
    <row r="857" spans="1:8" ht="17.25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x14ac:dyDescent="0.25">
      <c r="A867" s="8"/>
      <c r="B867" s="8"/>
      <c r="C867" s="8"/>
      <c r="D867" s="8"/>
      <c r="E867" s="57"/>
      <c r="F867" s="13" t="s">
        <v>23</v>
      </c>
      <c r="G867" s="100"/>
      <c r="H867" s="101"/>
    </row>
    <row r="868" spans="1:8" ht="17.25" x14ac:dyDescent="0.25">
      <c r="A868" s="8"/>
      <c r="B868" s="8"/>
      <c r="C868" s="8"/>
      <c r="D868" s="8"/>
      <c r="E868" s="57" t="s">
        <v>791</v>
      </c>
      <c r="F868" s="93" t="s">
        <v>745</v>
      </c>
      <c r="G868" s="103"/>
      <c r="H868" s="62">
        <f>+H872</f>
        <v>300000</v>
      </c>
    </row>
    <row r="869" spans="1:8" ht="17.25" x14ac:dyDescent="0.25">
      <c r="A869" s="8"/>
      <c r="B869" s="8"/>
      <c r="C869" s="8"/>
      <c r="D869" s="8"/>
      <c r="E869" s="57"/>
      <c r="F869" s="19" t="s">
        <v>25</v>
      </c>
      <c r="G869" s="103"/>
      <c r="H869" s="122"/>
    </row>
    <row r="870" spans="1:8" ht="69" x14ac:dyDescent="0.25">
      <c r="A870" s="8"/>
      <c r="B870" s="8"/>
      <c r="C870" s="8"/>
      <c r="D870" s="8"/>
      <c r="E870" s="57"/>
      <c r="F870" s="41" t="s">
        <v>746</v>
      </c>
      <c r="G870" s="103"/>
      <c r="H870" s="122"/>
    </row>
    <row r="871" spans="1:8" ht="33" x14ac:dyDescent="0.25">
      <c r="A871" s="8"/>
      <c r="B871" s="8"/>
      <c r="C871" s="8"/>
      <c r="D871" s="8"/>
      <c r="E871" s="57"/>
      <c r="F871" s="27" t="s">
        <v>27</v>
      </c>
      <c r="G871" s="103"/>
      <c r="H871" s="122"/>
    </row>
    <row r="872" spans="1:8" ht="21" customHeight="1" thickBot="1" x14ac:dyDescent="0.35">
      <c r="A872" s="8"/>
      <c r="B872" s="8"/>
      <c r="C872" s="8"/>
      <c r="D872" s="8"/>
      <c r="E872" s="57"/>
      <c r="F872" s="105" t="s">
        <v>203</v>
      </c>
      <c r="G872" s="178">
        <v>4251</v>
      </c>
      <c r="H872" s="48">
        <v>300000</v>
      </c>
    </row>
    <row r="873" spans="1:8" ht="17.25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15000</v>
      </c>
    </row>
    <row r="874" spans="1:8" ht="17.25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15000</v>
      </c>
    </row>
    <row r="876" spans="1:8" ht="18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15000</v>
      </c>
    </row>
    <row r="879" spans="1:8" ht="17.25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thickBot="1" x14ac:dyDescent="0.3">
      <c r="A882" s="103"/>
      <c r="B882" s="103"/>
      <c r="C882" s="103"/>
      <c r="D882" s="8"/>
      <c r="E882" s="25"/>
      <c r="F882" s="70" t="s">
        <v>371</v>
      </c>
      <c r="G882" s="120"/>
      <c r="H882" s="120"/>
    </row>
    <row r="883" spans="1:8" ht="17.25" x14ac:dyDescent="0.25">
      <c r="A883" s="103"/>
      <c r="B883" s="103"/>
      <c r="C883" s="103"/>
      <c r="D883" s="8"/>
      <c r="E883" s="57"/>
      <c r="F883" s="352" t="s">
        <v>23</v>
      </c>
      <c r="G883" s="322"/>
      <c r="H883" s="385"/>
    </row>
    <row r="884" spans="1:8" ht="51.75" x14ac:dyDescent="0.25">
      <c r="A884" s="103"/>
      <c r="B884" s="103"/>
      <c r="C884" s="103"/>
      <c r="D884" s="8"/>
      <c r="E884" s="57">
        <v>50034</v>
      </c>
      <c r="F884" s="355" t="s">
        <v>372</v>
      </c>
      <c r="G884" s="103"/>
      <c r="H884" s="356">
        <f>+H888</f>
        <v>15000</v>
      </c>
    </row>
    <row r="885" spans="1:8" ht="17.25" x14ac:dyDescent="0.25">
      <c r="A885" s="103"/>
      <c r="B885" s="103"/>
      <c r="C885" s="103"/>
      <c r="D885" s="8"/>
      <c r="E885" s="57"/>
      <c r="F885" s="357" t="s">
        <v>25</v>
      </c>
      <c r="G885" s="103"/>
      <c r="H885" s="377"/>
    </row>
    <row r="886" spans="1:8" ht="55.5" customHeight="1" x14ac:dyDescent="0.25">
      <c r="A886" s="103"/>
      <c r="B886" s="103"/>
      <c r="C886" s="103"/>
      <c r="D886" s="8"/>
      <c r="E886" s="57"/>
      <c r="F886" s="367" t="s">
        <v>706</v>
      </c>
      <c r="G886" s="103"/>
      <c r="H886" s="377"/>
    </row>
    <row r="887" spans="1:8" ht="33" x14ac:dyDescent="0.25">
      <c r="A887" s="103"/>
      <c r="B887" s="103"/>
      <c r="C887" s="103"/>
      <c r="D887" s="8"/>
      <c r="E887" s="57"/>
      <c r="F887" s="359" t="s">
        <v>27</v>
      </c>
      <c r="G887" s="103"/>
      <c r="H887" s="377"/>
    </row>
    <row r="888" spans="1:8" ht="33.75" thickBot="1" x14ac:dyDescent="0.3">
      <c r="A888" s="103"/>
      <c r="B888" s="103"/>
      <c r="C888" s="103"/>
      <c r="D888" s="8"/>
      <c r="E888" s="57"/>
      <c r="F888" s="374" t="s">
        <v>164</v>
      </c>
      <c r="G888" s="386" t="s">
        <v>74</v>
      </c>
      <c r="H888" s="331">
        <v>15000</v>
      </c>
    </row>
    <row r="889" spans="1:8" ht="17.25" hidden="1" x14ac:dyDescent="0.25">
      <c r="A889" s="103"/>
      <c r="B889" s="103"/>
      <c r="C889" s="103"/>
      <c r="D889" s="8"/>
      <c r="E889" s="57"/>
      <c r="F889" s="49" t="s">
        <v>23</v>
      </c>
      <c r="G889" s="316"/>
      <c r="H889" s="274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62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5931062.5</v>
      </c>
    </row>
    <row r="896" spans="1:8" ht="17.25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8" ht="34.5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+H900+H937+H956+H924</f>
        <v>5931062.5</v>
      </c>
    </row>
    <row r="898" spans="1:8" ht="18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8" ht="17.25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8" ht="17.25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108683</v>
      </c>
    </row>
    <row r="901" spans="1:8" ht="17.25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8" ht="51.75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8" ht="17.25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8" ht="18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8" ht="17.25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8" ht="17.25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38683</v>
      </c>
    </row>
    <row r="907" spans="1:8" ht="17.25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8" ht="55.5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8" ht="34.5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8" ht="18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>
        <v>38683</v>
      </c>
    </row>
    <row r="911" spans="1:8" ht="17.25" hidden="1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8" ht="17.25" hidden="1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31">
        <f>+H916</f>
        <v>0</v>
      </c>
    </row>
    <row r="913" spans="1:8" ht="17.25" hidden="1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hidden="1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hidden="1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hidden="1" thickBot="1" x14ac:dyDescent="0.35">
      <c r="A916" s="103"/>
      <c r="B916" s="103"/>
      <c r="C916" s="103"/>
      <c r="D916" s="8"/>
      <c r="E916" s="57"/>
      <c r="F916" s="266" t="s">
        <v>33</v>
      </c>
      <c r="G916" s="295">
        <v>4213</v>
      </c>
      <c r="H916" s="279"/>
    </row>
    <row r="917" spans="1:8" ht="17.25" x14ac:dyDescent="0.3">
      <c r="A917" s="103"/>
      <c r="B917" s="103"/>
      <c r="C917" s="103"/>
      <c r="D917" s="8"/>
      <c r="E917" s="57"/>
      <c r="F917" s="352" t="s">
        <v>23</v>
      </c>
      <c r="G917" s="570"/>
      <c r="H917" s="469"/>
    </row>
    <row r="918" spans="1:8" ht="17.25" x14ac:dyDescent="0.3">
      <c r="A918" s="103"/>
      <c r="B918" s="103"/>
      <c r="C918" s="103"/>
      <c r="D918" s="8"/>
      <c r="E918" s="251" t="s">
        <v>377</v>
      </c>
      <c r="F918" s="355" t="s">
        <v>378</v>
      </c>
      <c r="G918" s="190"/>
      <c r="H918" s="356">
        <f>+H922</f>
        <v>70000</v>
      </c>
    </row>
    <row r="919" spans="1:8" ht="17.25" x14ac:dyDescent="0.3">
      <c r="A919" s="103"/>
      <c r="B919" s="103"/>
      <c r="C919" s="103"/>
      <c r="D919" s="8"/>
      <c r="E919" s="57"/>
      <c r="F919" s="357" t="s">
        <v>25</v>
      </c>
      <c r="G919" s="190"/>
      <c r="H919" s="470"/>
    </row>
    <row r="920" spans="1:8" ht="17.25" x14ac:dyDescent="0.3">
      <c r="A920" s="103"/>
      <c r="B920" s="103"/>
      <c r="C920" s="103"/>
      <c r="D920" s="8"/>
      <c r="E920" s="57"/>
      <c r="F920" s="358" t="s">
        <v>379</v>
      </c>
      <c r="G920" s="190"/>
      <c r="H920" s="470"/>
    </row>
    <row r="921" spans="1:8" ht="33" x14ac:dyDescent="0.3">
      <c r="A921" s="103"/>
      <c r="B921" s="103"/>
      <c r="C921" s="103"/>
      <c r="D921" s="8"/>
      <c r="E921" s="57"/>
      <c r="F921" s="359" t="s">
        <v>27</v>
      </c>
      <c r="G921" s="190"/>
      <c r="H921" s="470"/>
    </row>
    <row r="922" spans="1:8" ht="18" thickBot="1" x14ac:dyDescent="0.35">
      <c r="A922" s="103"/>
      <c r="B922" s="103"/>
      <c r="C922" s="103"/>
      <c r="D922" s="8"/>
      <c r="E922" s="57"/>
      <c r="F922" s="396" t="s">
        <v>91</v>
      </c>
      <c r="G922" s="295">
        <v>5112</v>
      </c>
      <c r="H922" s="571">
        <v>70000</v>
      </c>
    </row>
    <row r="923" spans="1:8" ht="17.25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586">
        <f>+H930</f>
        <v>194156.4</v>
      </c>
    </row>
    <row r="925" spans="1:8" ht="17.25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587">
        <f>+H934+H935</f>
        <v>194156.4</v>
      </c>
    </row>
    <row r="931" spans="1:8" ht="17.25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>
        <v>179156.4</v>
      </c>
    </row>
    <row r="935" spans="1:8" ht="18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>
        <v>15000</v>
      </c>
    </row>
    <row r="936" spans="1:8" ht="17.25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5311744.3</v>
      </c>
    </row>
    <row r="938" spans="1:8" ht="17.25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5274190.5</v>
      </c>
    </row>
    <row r="944" spans="1:8" ht="17.25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>
        <v>5274190.5</v>
      </c>
    </row>
    <row r="948" spans="1:8" ht="17.25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37553.800000000003</v>
      </c>
    </row>
    <row r="950" spans="1:8" ht="17.25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3" x14ac:dyDescent="0.25">
      <c r="A952" s="103"/>
      <c r="B952" s="103"/>
      <c r="C952" s="103"/>
      <c r="D952" s="8"/>
      <c r="E952" s="25"/>
      <c r="F952" s="27" t="s">
        <v>27</v>
      </c>
      <c r="G952" s="111"/>
      <c r="H952" s="83"/>
    </row>
    <row r="953" spans="1:8" ht="33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>
        <v>37553.800000000003</v>
      </c>
    </row>
    <row r="955" spans="1:8" ht="18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316478.8</v>
      </c>
    </row>
    <row r="957" spans="1:8" ht="17.25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thickBot="1" x14ac:dyDescent="0.3">
      <c r="A960" s="103"/>
      <c r="B960" s="103"/>
      <c r="C960" s="103"/>
      <c r="D960" s="8"/>
      <c r="E960" s="25"/>
      <c r="F960" s="70" t="s">
        <v>391</v>
      </c>
      <c r="G960" s="120"/>
      <c r="H960" s="120"/>
    </row>
    <row r="961" spans="1:8" ht="17.25" x14ac:dyDescent="0.25">
      <c r="A961" s="103"/>
      <c r="B961" s="103"/>
      <c r="C961" s="103"/>
      <c r="D961" s="8"/>
      <c r="E961" s="57"/>
      <c r="F961" s="352" t="s">
        <v>23</v>
      </c>
      <c r="G961" s="322"/>
      <c r="H961" s="385"/>
    </row>
    <row r="962" spans="1:8" ht="34.5" x14ac:dyDescent="0.25">
      <c r="A962" s="103"/>
      <c r="B962" s="103"/>
      <c r="C962" s="103"/>
      <c r="D962" s="8"/>
      <c r="E962" s="57">
        <v>50037</v>
      </c>
      <c r="F962" s="355" t="s">
        <v>392</v>
      </c>
      <c r="G962" s="103"/>
      <c r="H962" s="356">
        <f>+H966</f>
        <v>316478.8</v>
      </c>
    </row>
    <row r="963" spans="1:8" ht="17.25" x14ac:dyDescent="0.25">
      <c r="A963" s="103"/>
      <c r="B963" s="103"/>
      <c r="C963" s="103"/>
      <c r="D963" s="8"/>
      <c r="E963" s="57"/>
      <c r="F963" s="357" t="s">
        <v>25</v>
      </c>
      <c r="G963" s="103"/>
      <c r="H963" s="377"/>
    </row>
    <row r="964" spans="1:8" ht="34.5" x14ac:dyDescent="0.25">
      <c r="A964" s="103"/>
      <c r="B964" s="103"/>
      <c r="C964" s="103"/>
      <c r="D964" s="8"/>
      <c r="E964" s="57"/>
      <c r="F964" s="367" t="s">
        <v>393</v>
      </c>
      <c r="G964" s="103"/>
      <c r="H964" s="377"/>
    </row>
    <row r="965" spans="1:8" ht="33" x14ac:dyDescent="0.25">
      <c r="A965" s="103"/>
      <c r="B965" s="103"/>
      <c r="C965" s="103"/>
      <c r="D965" s="8"/>
      <c r="E965" s="57"/>
      <c r="F965" s="359" t="s">
        <v>27</v>
      </c>
      <c r="G965" s="103"/>
      <c r="H965" s="377"/>
    </row>
    <row r="966" spans="1:8" ht="33.75" thickBot="1" x14ac:dyDescent="0.3">
      <c r="A966" s="103"/>
      <c r="B966" s="103"/>
      <c r="C966" s="103"/>
      <c r="D966" s="8"/>
      <c r="E966" s="57"/>
      <c r="F966" s="374" t="s">
        <v>164</v>
      </c>
      <c r="G966" s="386" t="s">
        <v>74</v>
      </c>
      <c r="H966" s="331">
        <v>316478.8</v>
      </c>
    </row>
    <row r="967" spans="1:8" ht="17.25" hidden="1" x14ac:dyDescent="0.25">
      <c r="A967" s="103"/>
      <c r="B967" s="103"/>
      <c r="C967" s="103"/>
      <c r="D967" s="8"/>
      <c r="E967" s="57"/>
      <c r="F967" s="334" t="s">
        <v>23</v>
      </c>
      <c r="G967" s="541"/>
      <c r="H967" s="549"/>
    </row>
    <row r="968" spans="1:8" ht="17.25" hidden="1" x14ac:dyDescent="0.25">
      <c r="A968" s="103"/>
      <c r="B968" s="103"/>
      <c r="C968" s="103"/>
      <c r="D968" s="8"/>
      <c r="E968" s="251" t="s">
        <v>394</v>
      </c>
      <c r="F968" s="505" t="s">
        <v>395</v>
      </c>
      <c r="G968" s="333"/>
      <c r="H968" s="338">
        <f>+H972</f>
        <v>0</v>
      </c>
    </row>
    <row r="969" spans="1:8" ht="17.25" hidden="1" x14ac:dyDescent="0.25">
      <c r="A969" s="103"/>
      <c r="B969" s="103"/>
      <c r="C969" s="103"/>
      <c r="D969" s="8"/>
      <c r="E969" s="57"/>
      <c r="F969" s="339" t="s">
        <v>25</v>
      </c>
      <c r="G969" s="333"/>
      <c r="H969" s="550"/>
    </row>
    <row r="970" spans="1:8" ht="34.5" hidden="1" x14ac:dyDescent="0.25">
      <c r="A970" s="103"/>
      <c r="B970" s="103"/>
      <c r="C970" s="103"/>
      <c r="D970" s="8"/>
      <c r="E970" s="57"/>
      <c r="F970" s="533" t="s">
        <v>396</v>
      </c>
      <c r="G970" s="333"/>
      <c r="H970" s="550"/>
    </row>
    <row r="971" spans="1:8" ht="34.5" hidden="1" x14ac:dyDescent="0.25">
      <c r="A971" s="103"/>
      <c r="B971" s="103"/>
      <c r="C971" s="103"/>
      <c r="D971" s="8"/>
      <c r="E971" s="57"/>
      <c r="F971" s="533" t="s">
        <v>27</v>
      </c>
      <c r="G971" s="333"/>
      <c r="H971" s="550"/>
    </row>
    <row r="972" spans="1:8" ht="18" hidden="1" thickBot="1" x14ac:dyDescent="0.3">
      <c r="A972" s="103"/>
      <c r="B972" s="103"/>
      <c r="C972" s="103"/>
      <c r="D972" s="8"/>
      <c r="E972" s="57"/>
      <c r="F972" s="513" t="s">
        <v>91</v>
      </c>
      <c r="G972" s="514">
        <v>5112</v>
      </c>
      <c r="H972" s="551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2898643.5999999996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206523.8</v>
      </c>
    </row>
    <row r="976" spans="1:8" ht="17.25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206523.8</v>
      </c>
    </row>
    <row r="978" spans="1:8" ht="18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x14ac:dyDescent="0.25">
      <c r="A980" s="8"/>
      <c r="B980" s="8"/>
      <c r="C980" s="8"/>
      <c r="D980" s="8" t="s">
        <v>825</v>
      </c>
      <c r="E980" s="57"/>
      <c r="F980" s="93" t="s">
        <v>752</v>
      </c>
      <c r="G980" s="103"/>
      <c r="H980" s="272">
        <f>+H986+H992</f>
        <v>206523.8</v>
      </c>
    </row>
    <row r="981" spans="1:8" ht="17.25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x14ac:dyDescent="0.25">
      <c r="A986" s="8"/>
      <c r="B986" s="8"/>
      <c r="C986" s="8"/>
      <c r="D986" s="8"/>
      <c r="E986" s="25" t="s">
        <v>826</v>
      </c>
      <c r="F986" s="93" t="s">
        <v>756</v>
      </c>
      <c r="G986" s="103"/>
      <c r="H986" s="293">
        <f>+H990</f>
        <v>16560</v>
      </c>
    </row>
    <row r="987" spans="1:8" ht="17.25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170">
        <v>16560</v>
      </c>
    </row>
    <row r="991" spans="1:8" ht="24.75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549"/>
    </row>
    <row r="992" spans="1:8" ht="51" customHeight="1" x14ac:dyDescent="0.25">
      <c r="A992" s="8"/>
      <c r="B992" s="8"/>
      <c r="C992" s="8"/>
      <c r="D992" s="8"/>
      <c r="E992" s="57" t="s">
        <v>924</v>
      </c>
      <c r="F992" s="505" t="s">
        <v>883</v>
      </c>
      <c r="G992" s="500"/>
      <c r="H992" s="338">
        <f>+H996</f>
        <v>189963.8</v>
      </c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550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550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550"/>
    </row>
    <row r="996" spans="1:8" ht="24.75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51">
        <v>189963.8</v>
      </c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2692119.8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2692119.8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2584499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116" t="s">
        <v>402</v>
      </c>
      <c r="G1006" s="124"/>
      <c r="H1006" s="124"/>
    </row>
    <row r="1007" spans="1:8" ht="17.25" x14ac:dyDescent="0.25">
      <c r="A1007" s="103"/>
      <c r="B1007" s="103"/>
      <c r="C1007" s="103"/>
      <c r="D1007" s="8"/>
      <c r="E1007" s="25"/>
      <c r="F1007" s="13" t="s">
        <v>23</v>
      </c>
      <c r="G1007" s="100"/>
      <c r="H1007" s="100"/>
    </row>
    <row r="1008" spans="1:8" ht="34.5" x14ac:dyDescent="0.25">
      <c r="A1008" s="103"/>
      <c r="B1008" s="103"/>
      <c r="C1008" s="103"/>
      <c r="D1008" s="8"/>
      <c r="E1008" s="25">
        <v>50038</v>
      </c>
      <c r="F1008" s="71" t="s">
        <v>403</v>
      </c>
      <c r="G1008" s="103"/>
      <c r="H1008" s="61">
        <f>+H1012</f>
        <v>2584499</v>
      </c>
    </row>
    <row r="1009" spans="1:8" ht="17.25" x14ac:dyDescent="0.25">
      <c r="A1009" s="103"/>
      <c r="B1009" s="103"/>
      <c r="C1009" s="103"/>
      <c r="D1009" s="8"/>
      <c r="E1009" s="25"/>
      <c r="F1009" s="19" t="s">
        <v>25</v>
      </c>
      <c r="G1009" s="103"/>
      <c r="H1009" s="103"/>
    </row>
    <row r="1010" spans="1:8" ht="51.75" x14ac:dyDescent="0.25">
      <c r="A1010" s="103"/>
      <c r="B1010" s="103"/>
      <c r="C1010" s="103"/>
      <c r="D1010" s="8"/>
      <c r="E1010" s="25"/>
      <c r="F1010" s="41" t="s">
        <v>404</v>
      </c>
      <c r="G1010" s="103"/>
      <c r="H1010" s="103"/>
    </row>
    <row r="1011" spans="1:8" ht="33" x14ac:dyDescent="0.25">
      <c r="A1011" s="103"/>
      <c r="B1011" s="103"/>
      <c r="C1011" s="103"/>
      <c r="D1011" s="8"/>
      <c r="E1011" s="25"/>
      <c r="F1011" s="27" t="s">
        <v>27</v>
      </c>
      <c r="G1011" s="103"/>
      <c r="H1011" s="103"/>
    </row>
    <row r="1012" spans="1:8" ht="33.75" thickBot="1" x14ac:dyDescent="0.3">
      <c r="A1012" s="103"/>
      <c r="B1012" s="103"/>
      <c r="C1012" s="103"/>
      <c r="D1012" s="8"/>
      <c r="E1012" s="25"/>
      <c r="F1012" s="90" t="s">
        <v>164</v>
      </c>
      <c r="G1012" s="91" t="s">
        <v>74</v>
      </c>
      <c r="H1012" s="37">
        <v>2584499</v>
      </c>
    </row>
    <row r="1013" spans="1:8" ht="17.25" x14ac:dyDescent="0.25">
      <c r="A1013" s="103"/>
      <c r="B1013" s="103"/>
      <c r="C1013" s="103"/>
      <c r="D1013" s="8"/>
      <c r="E1013" s="57" t="s">
        <v>827</v>
      </c>
      <c r="F1013" s="13" t="s">
        <v>23</v>
      </c>
      <c r="G1013" s="92"/>
      <c r="H1013" s="145"/>
    </row>
    <row r="1014" spans="1:8" ht="17.25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62">
        <f>+H1018</f>
        <v>0</v>
      </c>
    </row>
    <row r="1015" spans="1:8" ht="17.25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51.75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107620.8</v>
      </c>
    </row>
    <row r="1021" spans="1:8" ht="17.25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107620.8</v>
      </c>
    </row>
    <row r="1027" spans="1:8" ht="17.25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>
        <v>107620.8</v>
      </c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hidden="1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0</v>
      </c>
    </row>
    <row r="1044" spans="1:8" ht="17.25" hidden="1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hidden="1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0</v>
      </c>
    </row>
    <row r="1046" spans="1:8" ht="18" hidden="1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hidden="1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hidden="1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0</v>
      </c>
    </row>
    <row r="1049" spans="1:8" ht="17.25" hidden="1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hidden="1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hidden="1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hidden="1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hidden="1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hidden="1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0</v>
      </c>
    </row>
    <row r="1055" spans="1:8" ht="17.25" hidden="1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hidden="1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4.5" hidden="1" x14ac:dyDescent="0.25">
      <c r="A1057" s="103"/>
      <c r="B1057" s="103"/>
      <c r="C1057" s="103"/>
      <c r="D1057" s="103"/>
      <c r="E1057" s="25"/>
      <c r="F1057" s="41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hidden="1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/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hidden="1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hidden="1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0</v>
      </c>
    </row>
    <row r="1068" spans="1:8" ht="17.25" hidden="1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hidden="1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4.5" hidden="1" x14ac:dyDescent="0.25">
      <c r="A1070" s="103"/>
      <c r="B1070" s="103"/>
      <c r="C1070" s="103"/>
      <c r="D1070" s="103"/>
      <c r="E1070" s="25"/>
      <c r="F1070" s="41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" hidden="1" x14ac:dyDescent="0.25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/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hidden="1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hidden="1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0</v>
      </c>
    </row>
    <row r="1076" spans="1:8" ht="17.25" hidden="1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hidden="1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hidden="1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" hidden="1" x14ac:dyDescent="0.25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/>
    </row>
    <row r="1080" spans="1:8" ht="17.25" hidden="1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hidden="1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</f>
        <v>0</v>
      </c>
    </row>
    <row r="1082" spans="1:8" ht="17.25" hidden="1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hidden="1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4.5" hidden="1" x14ac:dyDescent="0.25">
      <c r="A1084" s="103"/>
      <c r="B1084" s="103"/>
      <c r="C1084" s="103"/>
      <c r="D1084" s="103"/>
      <c r="E1084" s="57"/>
      <c r="F1084" s="41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122"/>
    </row>
    <row r="1086" spans="1:8" ht="33" hidden="1" x14ac:dyDescent="0.25">
      <c r="A1086" s="103"/>
      <c r="B1086" s="103"/>
      <c r="C1086" s="103"/>
      <c r="D1086" s="103"/>
      <c r="E1086" s="57"/>
      <c r="F1086" s="27" t="s">
        <v>203</v>
      </c>
      <c r="G1086" s="104">
        <v>4251</v>
      </c>
      <c r="H1086" s="262"/>
    </row>
    <row r="1087" spans="1:8" ht="33.75" hidden="1" thickBot="1" x14ac:dyDescent="0.3">
      <c r="A1087" s="103"/>
      <c r="B1087" s="103"/>
      <c r="C1087" s="103"/>
      <c r="D1087" s="103"/>
      <c r="E1087" s="57"/>
      <c r="F1087" s="105" t="s">
        <v>425</v>
      </c>
      <c r="G1087" s="106">
        <v>4521</v>
      </c>
      <c r="H1087" s="194"/>
    </row>
    <row r="1088" spans="1:8" ht="17.25" hidden="1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hidden="1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0</v>
      </c>
    </row>
    <row r="1090" spans="1:8" ht="17.25" hidden="1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hidden="1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hidden="1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hidden="1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/>
    </row>
    <row r="1094" spans="1:8" ht="18" hidden="1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/>
    </row>
    <row r="1095" spans="1:8" ht="17.25" hidden="1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hidden="1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0</v>
      </c>
    </row>
    <row r="1097" spans="1:8" ht="17.25" hidden="1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hidden="1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hidden="1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hidden="1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/>
    </row>
    <row r="1101" spans="1:8" ht="17.25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251540</v>
      </c>
    </row>
    <row r="1102" spans="1:8" ht="17.25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251540</v>
      </c>
    </row>
    <row r="1104" spans="1:8" ht="17.25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251540</v>
      </c>
    </row>
    <row r="1106" spans="1:8" ht="18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251540</v>
      </c>
    </row>
    <row r="1109" spans="1:8" ht="17.25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145000</v>
      </c>
    </row>
    <row r="1115" spans="1:8" ht="17.25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thickBot="1" x14ac:dyDescent="0.35">
      <c r="A1118" s="103"/>
      <c r="B1118" s="103"/>
      <c r="C1118" s="103"/>
      <c r="D1118" s="8"/>
      <c r="E1118" s="25"/>
      <c r="F1118" s="90" t="s">
        <v>87</v>
      </c>
      <c r="G1118" s="350">
        <v>5129</v>
      </c>
      <c r="H1118" s="208">
        <v>145000</v>
      </c>
    </row>
    <row r="1119" spans="1:8" ht="17.25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106540</v>
      </c>
    </row>
    <row r="1121" spans="1:8" ht="17.25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>
        <v>106540</v>
      </c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03">
        <f>+H1127+H1180+H1331</f>
        <v>6518714.5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204">
        <f>+H1129</f>
        <v>1957385.9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204">
        <f>+H1132+H1147</f>
        <v>1957385.9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333000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333000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103.5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3" x14ac:dyDescent="0.25">
      <c r="A1141" s="8"/>
      <c r="B1141" s="8"/>
      <c r="C1141" s="8"/>
      <c r="D1141" s="8"/>
      <c r="E1141" s="25"/>
      <c r="F1141" s="27" t="s">
        <v>27</v>
      </c>
      <c r="G1141" s="103"/>
      <c r="H1141" s="103"/>
    </row>
    <row r="1142" spans="1:8" ht="17.25" x14ac:dyDescent="0.3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250000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>
        <v>48000</v>
      </c>
    </row>
    <row r="1145" spans="1:8" ht="33.75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>
        <v>35000</v>
      </c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1624385.9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72842</v>
      </c>
    </row>
    <row r="1154" spans="1:8" ht="17.25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>
        <v>39000</v>
      </c>
    </row>
    <row r="1158" spans="1:8" ht="17.25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>
        <v>8000</v>
      </c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>
        <v>25842</v>
      </c>
    </row>
    <row r="1161" spans="1:8" ht="17.25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34.5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650000</v>
      </c>
    </row>
    <row r="1163" spans="1:8" ht="17.25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>
        <v>200000</v>
      </c>
    </row>
    <row r="1167" spans="1:8" ht="18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>
        <v>450000</v>
      </c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901543.9</v>
      </c>
    </row>
    <row r="1176" spans="1:8" ht="17.25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>
        <v>901543.9</v>
      </c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4546328.6000000006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460000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460000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410000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3" x14ac:dyDescent="0.3">
      <c r="A1194" s="103"/>
      <c r="B1194" s="8"/>
      <c r="C1194" s="8"/>
      <c r="D1194" s="8"/>
      <c r="E1194" s="25"/>
      <c r="F1194" s="27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410000</v>
      </c>
    </row>
    <row r="1196" spans="1:8" ht="17.25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50000</v>
      </c>
    </row>
    <row r="1198" spans="1:8" ht="17.25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>
        <v>50000</v>
      </c>
    </row>
    <row r="1202" spans="1:8" ht="17.25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316025.40000000002</v>
      </c>
    </row>
    <row r="1203" spans="1:8" ht="18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316025.40000000002</v>
      </c>
    </row>
    <row r="1206" spans="1:8" ht="17.25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316025.40000000002</v>
      </c>
    </row>
    <row r="1212" spans="1:8" ht="17.25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3" x14ac:dyDescent="0.3">
      <c r="A1214" s="8"/>
      <c r="B1214" s="8"/>
      <c r="C1214" s="8"/>
      <c r="D1214" s="8"/>
      <c r="E1214" s="25"/>
      <c r="F1214" s="27" t="s">
        <v>27</v>
      </c>
      <c r="G1214" s="103"/>
      <c r="H1214" s="197"/>
    </row>
    <row r="1215" spans="1:8" ht="33.75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>
        <v>316025.40000000002</v>
      </c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52926.7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52926.7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6"/>
    </row>
    <row r="1225" spans="1:8" ht="34.5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3">
        <f>+H1229</f>
        <v>52926.7</v>
      </c>
    </row>
    <row r="1226" spans="1:8" ht="17.25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8"/>
    </row>
    <row r="1227" spans="1:8" ht="69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8"/>
    </row>
    <row r="1228" spans="1:8" ht="33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8"/>
    </row>
    <row r="1229" spans="1:8" ht="33.75" thickBot="1" x14ac:dyDescent="0.35">
      <c r="A1229" s="103"/>
      <c r="B1229" s="103"/>
      <c r="C1229" s="103"/>
      <c r="D1229" s="8"/>
      <c r="E1229" s="25"/>
      <c r="F1229" s="80" t="s">
        <v>164</v>
      </c>
      <c r="G1229" s="109" t="s">
        <v>74</v>
      </c>
      <c r="H1229" s="202">
        <v>52926.7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22" t="s">
        <v>492</v>
      </c>
      <c r="G1230" s="147"/>
      <c r="H1230" s="210">
        <f>+H1233+H1255</f>
        <v>2866798.6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2104500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115" t="s">
        <v>489</v>
      </c>
      <c r="G1237" s="124"/>
      <c r="H1237" s="220"/>
    </row>
    <row r="1238" spans="1:8" ht="17.25" x14ac:dyDescent="0.3">
      <c r="A1238" s="103"/>
      <c r="B1238" s="103"/>
      <c r="C1238" s="103"/>
      <c r="D1238" s="8"/>
      <c r="E1238" s="25"/>
      <c r="F1238" s="171" t="s">
        <v>324</v>
      </c>
      <c r="G1238" s="100"/>
      <c r="H1238" s="195"/>
    </row>
    <row r="1239" spans="1:8" ht="17.25" x14ac:dyDescent="0.3">
      <c r="A1239" s="103"/>
      <c r="B1239" s="103"/>
      <c r="C1239" s="103"/>
      <c r="D1239" s="8"/>
      <c r="E1239" s="38">
        <v>50047</v>
      </c>
      <c r="F1239" s="71" t="s">
        <v>493</v>
      </c>
      <c r="G1239" s="103"/>
      <c r="H1239" s="192">
        <f>SUM(H1243:H1246)</f>
        <v>1657000</v>
      </c>
    </row>
    <row r="1240" spans="1:8" ht="17.25" x14ac:dyDescent="0.3">
      <c r="A1240" s="103"/>
      <c r="B1240" s="103"/>
      <c r="C1240" s="103"/>
      <c r="D1240" s="8"/>
      <c r="E1240" s="25"/>
      <c r="F1240" s="69" t="s">
        <v>272</v>
      </c>
      <c r="G1240" s="103"/>
      <c r="H1240" s="197"/>
    </row>
    <row r="1241" spans="1:8" ht="34.5" x14ac:dyDescent="0.3">
      <c r="A1241" s="103"/>
      <c r="B1241" s="103"/>
      <c r="C1241" s="103"/>
      <c r="D1241" s="8"/>
      <c r="E1241" s="25"/>
      <c r="F1241" s="68" t="s">
        <v>494</v>
      </c>
      <c r="G1241" s="103"/>
      <c r="H1241" s="197"/>
    </row>
    <row r="1242" spans="1:8" ht="33" x14ac:dyDescent="0.3">
      <c r="A1242" s="103"/>
      <c r="B1242" s="103"/>
      <c r="C1242" s="103"/>
      <c r="D1242" s="8"/>
      <c r="E1242" s="25"/>
      <c r="F1242" s="27" t="s">
        <v>27</v>
      </c>
      <c r="G1242" s="103"/>
      <c r="H1242" s="197"/>
    </row>
    <row r="1243" spans="1:8" ht="17.25" hidden="1" x14ac:dyDescent="0.3">
      <c r="A1243" s="103"/>
      <c r="B1243" s="103"/>
      <c r="C1243" s="103"/>
      <c r="D1243" s="8"/>
      <c r="E1243" s="25"/>
      <c r="F1243" s="32" t="s">
        <v>39</v>
      </c>
      <c r="G1243" s="29" t="s">
        <v>40</v>
      </c>
      <c r="H1243" s="199"/>
    </row>
    <row r="1244" spans="1:8" ht="18" thickBot="1" x14ac:dyDescent="0.35">
      <c r="A1244" s="103"/>
      <c r="B1244" s="103"/>
      <c r="C1244" s="103"/>
      <c r="D1244" s="8"/>
      <c r="E1244" s="25"/>
      <c r="F1244" s="35" t="s">
        <v>57</v>
      </c>
      <c r="G1244" s="63">
        <v>4239</v>
      </c>
      <c r="H1244" s="199">
        <v>1657000</v>
      </c>
    </row>
    <row r="1245" spans="1:8" ht="17.25" hidden="1" x14ac:dyDescent="0.3">
      <c r="A1245" s="103"/>
      <c r="B1245" s="103"/>
      <c r="C1245" s="103"/>
      <c r="D1245" s="8"/>
      <c r="E1245" s="25"/>
      <c r="F1245" s="34" t="s">
        <v>69</v>
      </c>
      <c r="G1245" s="29" t="s">
        <v>70</v>
      </c>
      <c r="H1245" s="199"/>
    </row>
    <row r="1246" spans="1:8" ht="18" hidden="1" thickBot="1" x14ac:dyDescent="0.35">
      <c r="A1246" s="103"/>
      <c r="B1246" s="103"/>
      <c r="C1246" s="103"/>
      <c r="D1246" s="8"/>
      <c r="E1246" s="25"/>
      <c r="F1246" s="35" t="s">
        <v>71</v>
      </c>
      <c r="G1246" s="63">
        <v>4269</v>
      </c>
      <c r="H1246" s="208"/>
    </row>
    <row r="1247" spans="1:8" ht="17.25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+H1253+H1252</f>
        <v>447500</v>
      </c>
    </row>
    <row r="1249" spans="1:12" ht="17.25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>
        <v>349500</v>
      </c>
    </row>
    <row r="1253" spans="1:12" ht="33.75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>
        <v>98000</v>
      </c>
    </row>
    <row r="1254" spans="1:12" ht="17.25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+H1261+H1267+H1273</f>
        <v>762298.6</v>
      </c>
      <c r="L1255" t="s">
        <v>499</v>
      </c>
    </row>
    <row r="1256" spans="1:12" ht="17.25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514795</v>
      </c>
    </row>
    <row r="1262" spans="1:12" ht="17.25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>
        <v>514795</v>
      </c>
    </row>
    <row r="1266" spans="1:8" ht="17.25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150049.60000000001</v>
      </c>
    </row>
    <row r="1268" spans="1:8" ht="17.25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>
        <v>150049.60000000001</v>
      </c>
    </row>
    <row r="1272" spans="1:8" ht="17.25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192">
        <f>+H1277</f>
        <v>97454</v>
      </c>
    </row>
    <row r="1274" spans="1:8" ht="17.25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>
        <v>97454</v>
      </c>
    </row>
    <row r="1278" spans="1:8" ht="17.25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850577.9</v>
      </c>
    </row>
    <row r="1279" spans="1:8" ht="18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850577.9</v>
      </c>
    </row>
    <row r="1282" spans="1:8" ht="17.25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239320.9</v>
      </c>
    </row>
    <row r="1288" spans="1:8" ht="17.25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>
        <v>239320.9</v>
      </c>
    </row>
    <row r="1292" spans="1:8" ht="17.25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611257</v>
      </c>
    </row>
    <row r="1294" spans="1:8" ht="17.25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>
        <v>611257</v>
      </c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+H1313+H1320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7.25" hidden="1" x14ac:dyDescent="0.3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 t="s">
        <v>486</v>
      </c>
      <c r="E1320" s="38"/>
      <c r="F1320" s="93" t="s">
        <v>487</v>
      </c>
      <c r="G1320" s="103"/>
      <c r="H1320" s="193">
        <f>+H1326</f>
        <v>0</v>
      </c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>
        <v>80025</v>
      </c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3">
        <f>+H1330</f>
        <v>0</v>
      </c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03">
        <f>+H1333</f>
        <v>15000</v>
      </c>
    </row>
    <row r="1332" spans="1:8" ht="17.25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204">
        <f>+H1336</f>
        <v>15000</v>
      </c>
    </row>
    <row r="1334" spans="1:8" ht="18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15000</v>
      </c>
    </row>
    <row r="1337" spans="1:8" ht="17.25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thickBot="1" x14ac:dyDescent="0.35">
      <c r="A1340" s="8"/>
      <c r="B1340" s="8"/>
      <c r="C1340" s="8"/>
      <c r="D1340" s="8"/>
      <c r="E1340" s="38"/>
      <c r="F1340" s="169" t="s">
        <v>522</v>
      </c>
      <c r="G1340" s="120"/>
      <c r="H1340" s="223"/>
    </row>
    <row r="1341" spans="1:8" ht="17.25" x14ac:dyDescent="0.3">
      <c r="A1341" s="8"/>
      <c r="B1341" s="8"/>
      <c r="C1341" s="8"/>
      <c r="D1341" s="8"/>
      <c r="E1341" s="250"/>
      <c r="F1341" s="321" t="s">
        <v>324</v>
      </c>
      <c r="G1341" s="322"/>
      <c r="H1341" s="390"/>
    </row>
    <row r="1342" spans="1:8" ht="34.5" x14ac:dyDescent="0.3">
      <c r="A1342" s="8"/>
      <c r="B1342" s="8"/>
      <c r="C1342" s="8"/>
      <c r="D1342" s="8"/>
      <c r="E1342" s="250">
        <v>50053</v>
      </c>
      <c r="F1342" s="421" t="s">
        <v>523</v>
      </c>
      <c r="G1342" s="103"/>
      <c r="H1342" s="391">
        <f>SUM(H1346:H1347)</f>
        <v>15000</v>
      </c>
    </row>
    <row r="1343" spans="1:8" ht="17.25" x14ac:dyDescent="0.3">
      <c r="A1343" s="8"/>
      <c r="B1343" s="8"/>
      <c r="C1343" s="8"/>
      <c r="D1343" s="8"/>
      <c r="E1343" s="250"/>
      <c r="F1343" s="326" t="s">
        <v>272</v>
      </c>
      <c r="G1343" s="103"/>
      <c r="H1343" s="392"/>
    </row>
    <row r="1344" spans="1:8" ht="86.25" x14ac:dyDescent="0.3">
      <c r="A1344" s="8"/>
      <c r="B1344" s="8"/>
      <c r="C1344" s="8"/>
      <c r="D1344" s="8"/>
      <c r="E1344" s="250"/>
      <c r="F1344" s="328" t="s">
        <v>524</v>
      </c>
      <c r="G1344" s="103"/>
      <c r="H1344" s="392"/>
    </row>
    <row r="1345" spans="1:8" ht="33" x14ac:dyDescent="0.3">
      <c r="A1345" s="8"/>
      <c r="B1345" s="8"/>
      <c r="C1345" s="8"/>
      <c r="D1345" s="8"/>
      <c r="E1345" s="250"/>
      <c r="F1345" s="359" t="s">
        <v>27</v>
      </c>
      <c r="G1345" s="103"/>
      <c r="H1345" s="392"/>
    </row>
    <row r="1346" spans="1:8" ht="18" thickBot="1" x14ac:dyDescent="0.35">
      <c r="A1346" s="8"/>
      <c r="B1346" s="8"/>
      <c r="C1346" s="8"/>
      <c r="D1346" s="8"/>
      <c r="E1346" s="250"/>
      <c r="F1346" s="553" t="s">
        <v>57</v>
      </c>
      <c r="G1346" s="384">
        <v>4239</v>
      </c>
      <c r="H1346" s="394">
        <v>15000</v>
      </c>
    </row>
    <row r="1347" spans="1:8" ht="33.75" hidden="1" thickBot="1" x14ac:dyDescent="0.35">
      <c r="A1347" s="8"/>
      <c r="B1347" s="8"/>
      <c r="C1347" s="8"/>
      <c r="D1347" s="8"/>
      <c r="E1347" s="38"/>
      <c r="F1347" s="141" t="s">
        <v>79</v>
      </c>
      <c r="G1347" s="552">
        <v>4819</v>
      </c>
      <c r="H1347" s="389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29171711.5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9612132.4000000004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600013.6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600013.6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hidden="1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hidden="1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0</v>
      </c>
    </row>
    <row r="1362" spans="1:8" ht="17.25" hidden="1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hidden="1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hidden="1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hidden="1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/>
    </row>
    <row r="1366" spans="1:8" ht="17.25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180000</v>
      </c>
    </row>
    <row r="1368" spans="1:8" ht="17.25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>
        <v>180000</v>
      </c>
    </row>
    <row r="1372" spans="1:8" ht="17.25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30000</v>
      </c>
    </row>
    <row r="1374" spans="1:8" ht="17.25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>
        <v>30000</v>
      </c>
    </row>
    <row r="1378" spans="1:8" ht="17.25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22798.799999999999</v>
      </c>
    </row>
    <row r="1380" spans="1:8" ht="17.25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>
        <v>22798.799999999999</v>
      </c>
    </row>
    <row r="1384" spans="1:8" ht="17.25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x14ac:dyDescent="0.3">
      <c r="A1385" s="103"/>
      <c r="B1385" s="103"/>
      <c r="C1385" s="103"/>
      <c r="D1385" s="8"/>
      <c r="E1385" s="38">
        <v>51015</v>
      </c>
      <c r="F1385" s="162" t="s">
        <v>871</v>
      </c>
      <c r="G1385" s="103"/>
      <c r="H1385" s="192">
        <f>+H1389</f>
        <v>353614.8</v>
      </c>
    </row>
    <row r="1386" spans="1:8" ht="17.25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>
        <v>353614.8</v>
      </c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5920</v>
      </c>
    </row>
    <row r="1398" spans="1:8" ht="17.25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>
        <v>5920</v>
      </c>
    </row>
    <row r="1402" spans="1:8" ht="17.25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7680</v>
      </c>
    </row>
    <row r="1404" spans="1:8" ht="17.25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>
        <v>7680</v>
      </c>
    </row>
    <row r="1408" spans="1:8" ht="17.25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9012118.8000000007</v>
      </c>
    </row>
    <row r="1409" spans="1:8" ht="18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x14ac:dyDescent="0.3">
      <c r="A1410" s="8"/>
      <c r="B1410" s="8"/>
      <c r="C1410" s="8"/>
      <c r="D1410" s="8"/>
      <c r="E1410" s="250"/>
      <c r="F1410" s="321" t="s">
        <v>319</v>
      </c>
      <c r="G1410" s="322"/>
      <c r="H1410" s="390"/>
    </row>
    <row r="1411" spans="1:8" ht="17.25" x14ac:dyDescent="0.25">
      <c r="A1411" s="8"/>
      <c r="B1411" s="8"/>
      <c r="C1411" s="8"/>
      <c r="D1411" s="6">
        <v>5044</v>
      </c>
      <c r="E1411" s="250"/>
      <c r="F1411" s="324" t="s">
        <v>549</v>
      </c>
      <c r="G1411" s="103"/>
      <c r="H1411" s="403">
        <f>+H1417</f>
        <v>9012118.8000000007</v>
      </c>
    </row>
    <row r="1412" spans="1:8" ht="17.25" x14ac:dyDescent="0.3">
      <c r="A1412" s="8"/>
      <c r="B1412" s="8"/>
      <c r="C1412" s="8"/>
      <c r="D1412" s="8"/>
      <c r="E1412" s="250"/>
      <c r="F1412" s="326" t="s">
        <v>321</v>
      </c>
      <c r="G1412" s="103"/>
      <c r="H1412" s="392"/>
    </row>
    <row r="1413" spans="1:8" ht="17.25" x14ac:dyDescent="0.3">
      <c r="A1413" s="8"/>
      <c r="B1413" s="8"/>
      <c r="C1413" s="8"/>
      <c r="D1413" s="8"/>
      <c r="E1413" s="250"/>
      <c r="F1413" s="328" t="s">
        <v>550</v>
      </c>
      <c r="G1413" s="103"/>
      <c r="H1413" s="392"/>
    </row>
    <row r="1414" spans="1:8" ht="17.25" x14ac:dyDescent="0.3">
      <c r="A1414" s="8"/>
      <c r="B1414" s="8"/>
      <c r="C1414" s="8"/>
      <c r="D1414" s="8"/>
      <c r="E1414" s="250"/>
      <c r="F1414" s="326" t="s">
        <v>108</v>
      </c>
      <c r="G1414" s="103"/>
      <c r="H1414" s="392"/>
    </row>
    <row r="1415" spans="1:8" ht="104.25" customHeight="1" thickBot="1" x14ac:dyDescent="0.35">
      <c r="A1415" s="8"/>
      <c r="B1415" s="8"/>
      <c r="C1415" s="8"/>
      <c r="D1415" s="8"/>
      <c r="E1415" s="250"/>
      <c r="F1415" s="329" t="s">
        <v>551</v>
      </c>
      <c r="G1415" s="330"/>
      <c r="H1415" s="485"/>
    </row>
    <row r="1416" spans="1:8" ht="17.25" x14ac:dyDescent="0.3">
      <c r="A1416" s="8"/>
      <c r="B1416" s="8"/>
      <c r="C1416" s="8"/>
      <c r="D1416" s="8"/>
      <c r="E1416" s="38"/>
      <c r="F1416" s="173" t="s">
        <v>324</v>
      </c>
      <c r="G1416" s="147"/>
      <c r="H1416" s="239"/>
    </row>
    <row r="1417" spans="1:8" ht="17.25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9012118.8000000007</v>
      </c>
    </row>
    <row r="1418" spans="1:8" ht="17.25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>
        <v>9012118.8000000007</v>
      </c>
    </row>
    <row r="1422" spans="1:8" ht="17.25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11883585.299999999</v>
      </c>
    </row>
    <row r="1423" spans="1:8" ht="17.25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11516670.799999999</v>
      </c>
    </row>
    <row r="1425" spans="1:8" ht="18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11516670.799999999</v>
      </c>
    </row>
    <row r="1428" spans="1:8" ht="17.25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7.25" x14ac:dyDescent="0.3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11189144.699999999</v>
      </c>
    </row>
    <row r="1433" spans="1:8" ht="17.25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3" x14ac:dyDescent="0.3">
      <c r="A1435" s="8"/>
      <c r="B1435" s="8"/>
      <c r="C1435" s="8"/>
      <c r="D1435" s="8"/>
      <c r="E1435" s="38"/>
      <c r="F1435" s="163" t="s">
        <v>27</v>
      </c>
      <c r="G1435" s="103"/>
      <c r="H1435" s="197"/>
    </row>
    <row r="1436" spans="1:8" ht="33.75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>
        <v>11189144.699999999</v>
      </c>
    </row>
    <row r="1437" spans="1:8" ht="17.25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327526.09999999998</v>
      </c>
    </row>
    <row r="1439" spans="1:8" ht="17.25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3" x14ac:dyDescent="0.3">
      <c r="A1441" s="8"/>
      <c r="B1441" s="8"/>
      <c r="C1441" s="8"/>
      <c r="D1441" s="8"/>
      <c r="E1441" s="38"/>
      <c r="F1441" s="27" t="s">
        <v>27</v>
      </c>
      <c r="G1441" s="103"/>
      <c r="H1441" s="197"/>
    </row>
    <row r="1442" spans="1:8" ht="18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>
        <v>327526.09999999998</v>
      </c>
    </row>
    <row r="1443" spans="1:8" ht="17.25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366914.5</v>
      </c>
    </row>
    <row r="1444" spans="1:8" ht="18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366914.5</v>
      </c>
    </row>
    <row r="1447" spans="1:8" ht="17.25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366914.5</v>
      </c>
    </row>
    <row r="1453" spans="1:8" ht="17.25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>
        <v>366914.5</v>
      </c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1967459.8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1967459.8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1967459.8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+H1473+H1472</f>
        <v>1653414.3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>
        <v>7929.2</v>
      </c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1645485.1</v>
      </c>
    </row>
    <row r="1474" spans="1:8" ht="17.25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129969.3</v>
      </c>
    </row>
    <row r="1476" spans="1:8" ht="17.25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3" x14ac:dyDescent="0.3">
      <c r="A1478" s="8"/>
      <c r="B1478" s="8"/>
      <c r="C1478" s="8"/>
      <c r="D1478" s="8"/>
      <c r="E1478" s="38"/>
      <c r="F1478" s="27" t="s">
        <v>27</v>
      </c>
      <c r="G1478" s="103"/>
      <c r="H1478" s="197"/>
    </row>
    <row r="1479" spans="1:8" ht="18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>
        <v>129969.3</v>
      </c>
    </row>
    <row r="1480" spans="1:8" ht="17.25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6793</v>
      </c>
    </row>
    <row r="1482" spans="1:8" ht="17.25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3" x14ac:dyDescent="0.3">
      <c r="A1484" s="8"/>
      <c r="B1484" s="8"/>
      <c r="C1484" s="8"/>
      <c r="D1484" s="8"/>
      <c r="E1484" s="38"/>
      <c r="F1484" s="27" t="s">
        <v>27</v>
      </c>
      <c r="G1484" s="103"/>
      <c r="H1484" s="197"/>
    </row>
    <row r="1485" spans="1:8" ht="33.75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>
        <v>6793</v>
      </c>
    </row>
    <row r="1486" spans="1:8" ht="17.25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60353.9</v>
      </c>
    </row>
    <row r="1488" spans="1:8" ht="17.25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>
        <v>60353.9</v>
      </c>
    </row>
    <row r="1492" spans="1:8" ht="17.25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116929.3</v>
      </c>
    </row>
    <row r="1494" spans="1:8" ht="17.25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>
        <v>116929.3</v>
      </c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5708534</v>
      </c>
    </row>
    <row r="1505" spans="1:8" ht="17.25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x14ac:dyDescent="0.3">
      <c r="A1506" s="8"/>
      <c r="B1506" s="8"/>
      <c r="C1506" s="8" t="s">
        <v>11</v>
      </c>
      <c r="D1506" s="8"/>
      <c r="E1506" s="38"/>
      <c r="F1506" s="230" t="s">
        <v>580</v>
      </c>
      <c r="G1506" s="103"/>
      <c r="H1506" s="204">
        <f>+H1509+H1528+H1565</f>
        <v>5708534</v>
      </c>
    </row>
    <row r="1507" spans="1:8" ht="18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1804090.5</v>
      </c>
    </row>
    <row r="1510" spans="1:8" ht="17.25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x14ac:dyDescent="0.3">
      <c r="A1514" s="8"/>
      <c r="B1514" s="8"/>
      <c r="C1514" s="8"/>
      <c r="D1514" s="8"/>
      <c r="E1514" s="250">
        <v>50088</v>
      </c>
      <c r="F1514" s="171" t="s">
        <v>324</v>
      </c>
      <c r="G1514" s="100"/>
      <c r="H1514" s="196"/>
    </row>
    <row r="1515" spans="1:8" ht="34.5" x14ac:dyDescent="0.3">
      <c r="A1515" s="8"/>
      <c r="B1515" s="8"/>
      <c r="C1515" s="8"/>
      <c r="D1515" s="8"/>
      <c r="E1515" s="250"/>
      <c r="F1515" s="162" t="s">
        <v>775</v>
      </c>
      <c r="G1515" s="103"/>
      <c r="H1515" s="193">
        <f>+H1519</f>
        <v>200000</v>
      </c>
    </row>
    <row r="1516" spans="1:8" ht="17.25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>
        <v>200000</v>
      </c>
    </row>
    <row r="1520" spans="1:8" ht="17.25" x14ac:dyDescent="0.3">
      <c r="A1520" s="8"/>
      <c r="B1520" s="8"/>
      <c r="C1520" s="8"/>
      <c r="D1520" s="8"/>
      <c r="E1520" s="250"/>
      <c r="F1520" s="173" t="s">
        <v>324</v>
      </c>
      <c r="G1520" s="147"/>
      <c r="H1520" s="305"/>
    </row>
    <row r="1521" spans="1:8" ht="34.5" x14ac:dyDescent="0.3">
      <c r="A1521" s="8"/>
      <c r="B1521" s="8"/>
      <c r="C1521" s="8"/>
      <c r="D1521" s="8"/>
      <c r="E1521" s="250">
        <v>70024</v>
      </c>
      <c r="F1521" s="162" t="s">
        <v>582</v>
      </c>
      <c r="G1521" s="103"/>
      <c r="H1521" s="193">
        <f>SUM(H1525:H1526)</f>
        <v>1604090.5</v>
      </c>
    </row>
    <row r="1522" spans="1:8" ht="17.25" x14ac:dyDescent="0.3">
      <c r="A1522" s="8"/>
      <c r="B1522" s="8"/>
      <c r="C1522" s="8"/>
      <c r="D1522" s="8"/>
      <c r="E1522" s="250"/>
      <c r="F1522" s="69" t="s">
        <v>272</v>
      </c>
      <c r="G1522" s="103"/>
      <c r="H1522" s="198"/>
    </row>
    <row r="1523" spans="1:8" ht="87.75" customHeight="1" x14ac:dyDescent="0.3">
      <c r="A1523" s="8"/>
      <c r="B1523" s="8"/>
      <c r="C1523" s="8"/>
      <c r="D1523" s="8"/>
      <c r="E1523" s="250"/>
      <c r="F1523" s="41" t="s">
        <v>583</v>
      </c>
      <c r="G1523" s="103"/>
      <c r="H1523" s="198"/>
    </row>
    <row r="1524" spans="1:8" ht="33" x14ac:dyDescent="0.3">
      <c r="A1524" s="8"/>
      <c r="B1524" s="8"/>
      <c r="C1524" s="8"/>
      <c r="D1524" s="8"/>
      <c r="E1524" s="250"/>
      <c r="F1524" s="27" t="s">
        <v>27</v>
      </c>
      <c r="G1524" s="103"/>
      <c r="H1524" s="198"/>
    </row>
    <row r="1525" spans="1:8" ht="17.25" x14ac:dyDescent="0.3">
      <c r="A1525" s="8"/>
      <c r="B1525" s="8"/>
      <c r="C1525" s="8"/>
      <c r="D1525" s="8"/>
      <c r="E1525" s="250"/>
      <c r="F1525" s="27" t="s">
        <v>91</v>
      </c>
      <c r="G1525" s="190">
        <v>5112</v>
      </c>
      <c r="H1525" s="200">
        <v>900000</v>
      </c>
    </row>
    <row r="1526" spans="1:8" ht="18" thickBot="1" x14ac:dyDescent="0.35">
      <c r="A1526" s="8"/>
      <c r="B1526" s="8"/>
      <c r="C1526" s="8"/>
      <c r="D1526" s="8"/>
      <c r="E1526" s="250"/>
      <c r="F1526" s="85" t="s">
        <v>513</v>
      </c>
      <c r="G1526" s="188">
        <v>5113</v>
      </c>
      <c r="H1526" s="202">
        <v>704090.5</v>
      </c>
    </row>
    <row r="1527" spans="1:8" ht="17.25" x14ac:dyDescent="0.3">
      <c r="A1527" s="8"/>
      <c r="B1527" s="8"/>
      <c r="C1527" s="8"/>
      <c r="D1527" s="8"/>
      <c r="E1527" s="38"/>
      <c r="F1527" s="173" t="s">
        <v>319</v>
      </c>
      <c r="G1527" s="147"/>
      <c r="H1527" s="239"/>
    </row>
    <row r="1528" spans="1:8" ht="17.25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+H1534+H1540+H1546+H1552+H1558</f>
        <v>2404443.5</v>
      </c>
    </row>
    <row r="1529" spans="1:8" ht="17.25" x14ac:dyDescent="0.3">
      <c r="A1529" s="8"/>
      <c r="B1529" s="8"/>
      <c r="C1529" s="8"/>
      <c r="D1529" s="8"/>
      <c r="E1529" s="38"/>
      <c r="F1529" s="69" t="s">
        <v>321</v>
      </c>
      <c r="G1529" s="103"/>
      <c r="H1529" s="197" t="s">
        <v>890</v>
      </c>
    </row>
    <row r="1530" spans="1:8" ht="17.25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84000</v>
      </c>
    </row>
    <row r="1535" spans="1:8" ht="17.25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>
        <v>84000</v>
      </c>
    </row>
    <row r="1539" spans="1:8" ht="17.25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64125</v>
      </c>
    </row>
    <row r="1541" spans="1:8" ht="17.25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>
        <v>64125</v>
      </c>
    </row>
    <row r="1545" spans="1:8" ht="17.25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19106.099999999999</v>
      </c>
    </row>
    <row r="1547" spans="1:8" ht="17.25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>
        <v>19106.099999999999</v>
      </c>
    </row>
    <row r="1551" spans="1:8" ht="17.25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2097212.4</v>
      </c>
    </row>
    <row r="1553" spans="1:8" ht="17.25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customHeight="1" x14ac:dyDescent="0.3">
      <c r="A1555" s="103"/>
      <c r="B1555" s="103"/>
      <c r="C1555" s="103"/>
      <c r="D1555" s="8"/>
      <c r="E1555" s="38"/>
      <c r="F1555" s="27" t="s">
        <v>27</v>
      </c>
      <c r="G1555" s="103"/>
      <c r="H1555" s="197"/>
    </row>
    <row r="1556" spans="1:8" ht="21.75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>
        <v>2097212.4</v>
      </c>
    </row>
    <row r="1557" spans="1:8" ht="21.75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6">
        <f>+H1562+H1563</f>
        <v>140000</v>
      </c>
    </row>
    <row r="1559" spans="1:8" ht="21.75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customHeight="1" x14ac:dyDescent="0.3">
      <c r="A1560" s="103"/>
      <c r="B1560" s="103"/>
      <c r="C1560" s="103"/>
      <c r="D1560" s="8"/>
      <c r="E1560" s="250"/>
      <c r="F1560" s="509" t="s">
        <v>891</v>
      </c>
      <c r="G1560" s="573"/>
      <c r="H1560" s="508"/>
    </row>
    <row r="1561" spans="1:8" ht="42" customHeight="1" x14ac:dyDescent="0.3">
      <c r="A1561" s="103"/>
      <c r="B1561" s="103"/>
      <c r="C1561" s="103"/>
      <c r="D1561" s="8"/>
      <c r="E1561" s="250"/>
      <c r="F1561" s="342" t="s">
        <v>27</v>
      </c>
      <c r="G1561" s="573"/>
      <c r="H1561" s="508"/>
    </row>
    <row r="1562" spans="1:8" ht="17.25" x14ac:dyDescent="0.3">
      <c r="A1562" s="103"/>
      <c r="B1562" s="103"/>
      <c r="C1562" s="103"/>
      <c r="D1562" s="8"/>
      <c r="E1562" s="250"/>
      <c r="F1562" s="27" t="s">
        <v>91</v>
      </c>
      <c r="G1562" s="190">
        <v>5112</v>
      </c>
      <c r="H1562" s="601">
        <v>70000</v>
      </c>
    </row>
    <row r="1563" spans="1:8" ht="21.75" customHeight="1" thickBot="1" x14ac:dyDescent="0.35">
      <c r="A1563" s="103"/>
      <c r="B1563" s="103"/>
      <c r="C1563" s="103"/>
      <c r="D1563" s="8"/>
      <c r="E1563" s="250"/>
      <c r="F1563" s="85" t="s">
        <v>513</v>
      </c>
      <c r="G1563" s="188">
        <v>5113</v>
      </c>
      <c r="H1563" s="599">
        <v>70000</v>
      </c>
    </row>
    <row r="1564" spans="1:8" ht="21.75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306">
        <f>+H1571</f>
        <v>1500000</v>
      </c>
    </row>
    <row r="1566" spans="1:8" ht="21.75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customHeight="1" x14ac:dyDescent="0.3">
      <c r="A1571" s="103"/>
      <c r="B1571" s="103"/>
      <c r="C1571" s="103"/>
      <c r="D1571" s="8"/>
      <c r="E1571" s="250">
        <v>51031</v>
      </c>
      <c r="F1571" s="162" t="s">
        <v>762</v>
      </c>
      <c r="G1571" s="190"/>
      <c r="H1571" s="193">
        <f>+H1575</f>
        <v>1500000</v>
      </c>
    </row>
    <row r="1572" spans="1:8" ht="30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02">
        <v>1500000</v>
      </c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1836482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hidden="1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0</v>
      </c>
    </row>
    <row r="1579" spans="1:8" ht="17.25" hidden="1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hidden="1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0</v>
      </c>
    </row>
    <row r="1581" spans="1:8" ht="18" hidden="1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hidden="1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hidden="1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0</v>
      </c>
    </row>
    <row r="1584" spans="1:8" ht="17.25" hidden="1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hidden="1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hidden="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hidden="1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hidden="1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hidden="1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0</v>
      </c>
    </row>
    <row r="1590" spans="1:8" ht="19.5" hidden="1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hidden="1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hidden="1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hidden="1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/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33920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33920</v>
      </c>
    </row>
    <row r="1597" spans="1:8" ht="18" thickBot="1" x14ac:dyDescent="0.3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+H1605+H1612+H1618</f>
        <v>11200</v>
      </c>
    </row>
    <row r="1600" spans="1:8" ht="17.25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customHeight="1" thickBot="1" x14ac:dyDescent="0.3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customHeight="1" x14ac:dyDescent="0.3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192">
        <f>+H1609+H1610</f>
        <v>5700</v>
      </c>
    </row>
    <row r="1606" spans="1:8" ht="17.25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x14ac:dyDescent="0.3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93">
        <v>700</v>
      </c>
    </row>
    <row r="1610" spans="1:8" ht="18" thickBot="1" x14ac:dyDescent="0.35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394">
        <v>5000</v>
      </c>
    </row>
    <row r="1611" spans="1:8" ht="17.25" x14ac:dyDescent="0.25">
      <c r="A1611" s="8"/>
      <c r="B1611" s="8"/>
      <c r="C1611" s="8"/>
      <c r="D1611" s="246"/>
      <c r="E1611" s="606"/>
      <c r="F1611" s="502" t="s">
        <v>324</v>
      </c>
      <c r="G1611" s="503"/>
      <c r="H1611" s="347"/>
    </row>
    <row r="1612" spans="1:8" ht="51.75" x14ac:dyDescent="0.3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91">
        <f>+H1616</f>
        <v>2500</v>
      </c>
    </row>
    <row r="1613" spans="1:8" ht="17.25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thickBot="1" x14ac:dyDescent="0.35">
      <c r="A1616" s="8"/>
      <c r="B1616" s="8"/>
      <c r="C1616" s="8"/>
      <c r="D1616" s="246"/>
      <c r="E1616" s="606"/>
      <c r="F1616" s="513" t="s">
        <v>51</v>
      </c>
      <c r="G1616" s="514">
        <v>4234</v>
      </c>
      <c r="H1616" s="394">
        <v>2500</v>
      </c>
    </row>
    <row r="1617" spans="1:8" ht="17.25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+H1623+H1622</f>
        <v>3000</v>
      </c>
    </row>
    <row r="1619" spans="1:8" ht="22.5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x14ac:dyDescent="0.3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511">
        <v>1000</v>
      </c>
    </row>
    <row r="1623" spans="1:8" ht="18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>
        <v>2000</v>
      </c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5320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2.5" customHeight="1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62.25" customHeight="1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5320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4.5" x14ac:dyDescent="0.3">
      <c r="A1634" s="8"/>
      <c r="B1634" s="8"/>
      <c r="C1634" s="8"/>
      <c r="D1634" s="103"/>
      <c r="E1634" s="25"/>
      <c r="F1634" s="41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8" thickBot="1" x14ac:dyDescent="0.35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>
        <v>5320</v>
      </c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hidden="1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/>
    </row>
    <row r="1640" spans="1:8" ht="17.25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16000</v>
      </c>
    </row>
    <row r="1642" spans="1:8" ht="17.25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x14ac:dyDescent="0.3">
      <c r="A1647" s="8"/>
      <c r="B1647" s="8"/>
      <c r="C1647" s="8"/>
      <c r="D1647" s="103"/>
      <c r="E1647" s="38">
        <v>50091</v>
      </c>
      <c r="F1647" s="162" t="s">
        <v>767</v>
      </c>
      <c r="G1647" s="103"/>
      <c r="H1647" s="192">
        <f>+H1651</f>
        <v>16000</v>
      </c>
    </row>
    <row r="1648" spans="1:8" ht="17.25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>
        <v>16000</v>
      </c>
    </row>
    <row r="1652" spans="1:8" ht="17.25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1400</v>
      </c>
    </row>
    <row r="1654" spans="1:8" ht="17.25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1400</v>
      </c>
    </row>
    <row r="1660" spans="1:8" ht="17.25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>
        <v>1400</v>
      </c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03">
        <f>H1667</f>
        <v>273840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6" t="s">
        <v>618</v>
      </c>
      <c r="G1667" s="103"/>
      <c r="H1667" s="204">
        <f>+H1703+H1840+H1828+H1797+H1785+H1740+H1670+H1852+H1809</f>
        <v>273840</v>
      </c>
    </row>
    <row r="1668" spans="1:8" ht="18" thickBot="1" x14ac:dyDescent="0.35">
      <c r="A1668" s="8"/>
      <c r="B1668" s="8"/>
      <c r="C1668" s="8"/>
      <c r="D1668" s="103"/>
      <c r="E1668" s="25"/>
      <c r="F1668" s="307" t="s">
        <v>599</v>
      </c>
      <c r="G1668" s="156"/>
      <c r="H1668" s="241"/>
    </row>
    <row r="1669" spans="1:8" ht="17.25" hidden="1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hidden="1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0</v>
      </c>
    </row>
    <row r="1671" spans="1:8" ht="17.25" hidden="1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hidden="1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hidden="1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hidden="1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hidden="1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hidden="1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0</v>
      </c>
    </row>
    <row r="1677" spans="1:8" ht="17.25" hidden="1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hidden="1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hidden="1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hidden="1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/>
    </row>
    <row r="1681" spans="1:8" ht="17.25" hidden="1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51.75" hidden="1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0</v>
      </c>
    </row>
    <row r="1683" spans="1:8" ht="17.25" hidden="1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hidden="1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hidden="1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7.25" hidden="1" x14ac:dyDescent="0.3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/>
    </row>
    <row r="1688" spans="1:8" ht="17.25" hidden="1" x14ac:dyDescent="0.3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/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hidden="1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hidden="1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0</v>
      </c>
    </row>
    <row r="1692" spans="1:8" ht="17.25" hidden="1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hidden="1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hidden="1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hidden="1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/>
    </row>
    <row r="1696" spans="1:8" ht="17.25" hidden="1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hidden="1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0</v>
      </c>
    </row>
    <row r="1698" spans="1:8" ht="17.25" hidden="1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hidden="1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4.5" hidden="1" x14ac:dyDescent="0.3">
      <c r="A1700" s="8"/>
      <c r="B1700" s="8"/>
      <c r="C1700" s="8"/>
      <c r="D1700" s="103"/>
      <c r="E1700" s="25"/>
      <c r="F1700" s="41" t="s">
        <v>27</v>
      </c>
      <c r="G1700" s="29"/>
      <c r="H1700" s="192"/>
    </row>
    <row r="1701" spans="1:8" ht="33.75" hidden="1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42"/>
    </row>
    <row r="1702" spans="1:8" ht="17.25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+H1709+H1715+H1721+H1727+H1733</f>
        <v>36400</v>
      </c>
    </row>
    <row r="1704" spans="1:8" ht="17.25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customHeight="1" x14ac:dyDescent="0.3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6900</v>
      </c>
    </row>
    <row r="1710" spans="1:8" ht="17.25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>
        <v>6900</v>
      </c>
    </row>
    <row r="1714" spans="1:8" ht="17.25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5000</v>
      </c>
    </row>
    <row r="1716" spans="1:8" ht="17.25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>
        <v>5000</v>
      </c>
    </row>
    <row r="1720" spans="1:8" ht="17.25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5000</v>
      </c>
    </row>
    <row r="1722" spans="1:8" ht="17.25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54.75" customHeight="1" x14ac:dyDescent="0.3">
      <c r="A1723" s="8"/>
      <c r="B1723" s="8"/>
      <c r="C1723" s="8"/>
      <c r="D1723" s="103"/>
      <c r="E1723" s="25"/>
      <c r="F1723" s="168" t="s">
        <v>932</v>
      </c>
      <c r="G1723" s="103"/>
      <c r="H1723" s="197"/>
    </row>
    <row r="1724" spans="1:8" ht="33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thickBot="1" x14ac:dyDescent="0.35">
      <c r="A1725" s="8"/>
      <c r="B1725" s="8"/>
      <c r="C1725" s="8"/>
      <c r="D1725" s="103"/>
      <c r="E1725" s="25"/>
      <c r="F1725" s="231" t="s">
        <v>232</v>
      </c>
      <c r="G1725" s="36">
        <v>5129</v>
      </c>
      <c r="H1725" s="201">
        <v>5000</v>
      </c>
    </row>
    <row r="1726" spans="1:8" ht="17.25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4500</v>
      </c>
    </row>
    <row r="1728" spans="1:8" ht="17.25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thickBot="1" x14ac:dyDescent="0.35">
      <c r="A1731" s="8"/>
      <c r="B1731" s="8"/>
      <c r="C1731" s="8"/>
      <c r="D1731" s="103"/>
      <c r="E1731" s="25"/>
      <c r="F1731" s="35" t="s">
        <v>57</v>
      </c>
      <c r="G1731" s="36">
        <v>4239</v>
      </c>
      <c r="H1731" s="208">
        <v>4500</v>
      </c>
    </row>
    <row r="1732" spans="1:8" ht="17.25" x14ac:dyDescent="0.3">
      <c r="A1732" s="8"/>
      <c r="B1732" s="8"/>
      <c r="C1732" s="8"/>
      <c r="D1732" s="103"/>
      <c r="E1732" s="57"/>
      <c r="F1732" s="502" t="s">
        <v>324</v>
      </c>
      <c r="G1732" s="503"/>
      <c r="H1732" s="504"/>
    </row>
    <row r="1733" spans="1:8" ht="51.75" x14ac:dyDescent="0.3">
      <c r="A1733" s="8"/>
      <c r="B1733" s="8"/>
      <c r="C1733" s="8"/>
      <c r="D1733" s="103"/>
      <c r="E1733" s="57" t="s">
        <v>926</v>
      </c>
      <c r="F1733" s="598" t="s">
        <v>910</v>
      </c>
      <c r="G1733" s="497"/>
      <c r="H1733" s="506">
        <f>+H1737+H1738</f>
        <v>15000</v>
      </c>
    </row>
    <row r="1734" spans="1:8" ht="17.25" x14ac:dyDescent="0.3">
      <c r="A1734" s="8"/>
      <c r="B1734" s="8"/>
      <c r="C1734" s="8"/>
      <c r="D1734" s="103"/>
      <c r="E1734" s="57"/>
      <c r="F1734" s="507" t="s">
        <v>272</v>
      </c>
      <c r="G1734" s="497"/>
      <c r="H1734" s="508"/>
    </row>
    <row r="1735" spans="1:8" ht="86.25" x14ac:dyDescent="0.3">
      <c r="A1735" s="8"/>
      <c r="B1735" s="8"/>
      <c r="C1735" s="8"/>
      <c r="D1735" s="103"/>
      <c r="E1735" s="57"/>
      <c r="F1735" s="533" t="s">
        <v>911</v>
      </c>
      <c r="G1735" s="497"/>
      <c r="H1735" s="508"/>
    </row>
    <row r="1736" spans="1:8" ht="33" x14ac:dyDescent="0.3">
      <c r="A1736" s="8"/>
      <c r="B1736" s="8"/>
      <c r="C1736" s="8"/>
      <c r="D1736" s="103"/>
      <c r="E1736" s="57"/>
      <c r="F1736" s="342" t="s">
        <v>27</v>
      </c>
      <c r="G1736" s="497"/>
      <c r="H1736" s="508"/>
    </row>
    <row r="1737" spans="1:8" ht="17.25" x14ac:dyDescent="0.3">
      <c r="A1737" s="8"/>
      <c r="B1737" s="8"/>
      <c r="C1737" s="8"/>
      <c r="D1737" s="103"/>
      <c r="E1737" s="57"/>
      <c r="F1737" s="342" t="s">
        <v>53</v>
      </c>
      <c r="G1737" s="500">
        <v>4235</v>
      </c>
      <c r="H1737" s="511">
        <v>5000</v>
      </c>
    </row>
    <row r="1738" spans="1:8" ht="18" thickBot="1" x14ac:dyDescent="0.35">
      <c r="A1738" s="8"/>
      <c r="B1738" s="8"/>
      <c r="C1738" s="8"/>
      <c r="D1738" s="103"/>
      <c r="E1738" s="57"/>
      <c r="F1738" s="618" t="s">
        <v>59</v>
      </c>
      <c r="G1738" s="514" t="s">
        <v>60</v>
      </c>
      <c r="H1738" s="515">
        <v>10000</v>
      </c>
    </row>
    <row r="1739" spans="1:8" ht="17.25" x14ac:dyDescent="0.3">
      <c r="A1739" s="8"/>
      <c r="B1739" s="8"/>
      <c r="C1739" s="8"/>
      <c r="D1739" s="103"/>
      <c r="E1739" s="25"/>
      <c r="F1739" s="173" t="s">
        <v>319</v>
      </c>
      <c r="G1739" s="147"/>
      <c r="H1739" s="239"/>
    </row>
    <row r="1740" spans="1:8" ht="51.75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+H1746+H1752+H1760+H1766+H1773+H1779</f>
        <v>45000</v>
      </c>
    </row>
    <row r="1741" spans="1:8" ht="17.25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5000</v>
      </c>
    </row>
    <row r="1747" spans="1:8" ht="17.25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>
        <v>5000</v>
      </c>
    </row>
    <row r="1751" spans="1:8" ht="17.25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5000</v>
      </c>
    </row>
    <row r="1753" spans="1:8" ht="17.25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.75" thickBot="1" x14ac:dyDescent="0.35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>
        <v>5000</v>
      </c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5000</v>
      </c>
    </row>
    <row r="1761" spans="1:8" ht="17.25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thickBot="1" x14ac:dyDescent="0.35">
      <c r="A1764" s="103"/>
      <c r="B1764" s="103"/>
      <c r="C1764" s="103"/>
      <c r="D1764" s="103"/>
      <c r="E1764" s="25"/>
      <c r="F1764" s="231" t="s">
        <v>232</v>
      </c>
      <c r="G1764" s="36">
        <v>5129</v>
      </c>
      <c r="H1764" s="208">
        <v>5000</v>
      </c>
    </row>
    <row r="1765" spans="1:8" ht="17.25" x14ac:dyDescent="0.3">
      <c r="A1765" s="103"/>
      <c r="B1765" s="103"/>
      <c r="C1765" s="103"/>
      <c r="D1765" s="103"/>
      <c r="E1765" s="57"/>
      <c r="F1765" s="171" t="s">
        <v>324</v>
      </c>
      <c r="G1765" s="100"/>
      <c r="H1765" s="196"/>
    </row>
    <row r="1766" spans="1:8" ht="69" x14ac:dyDescent="0.3">
      <c r="A1766" s="103"/>
      <c r="B1766" s="103"/>
      <c r="C1766" s="103"/>
      <c r="D1766" s="103"/>
      <c r="E1766" s="250">
        <v>50070</v>
      </c>
      <c r="F1766" s="162" t="s">
        <v>644</v>
      </c>
      <c r="G1766" s="103"/>
      <c r="H1766" s="193">
        <f>+H1771+H1770</f>
        <v>10000</v>
      </c>
    </row>
    <row r="1767" spans="1:8" ht="17.25" x14ac:dyDescent="0.3">
      <c r="A1767" s="103"/>
      <c r="B1767" s="103"/>
      <c r="C1767" s="103"/>
      <c r="D1767" s="103"/>
      <c r="E1767" s="57"/>
      <c r="F1767" s="69" t="s">
        <v>272</v>
      </c>
      <c r="G1767" s="103"/>
      <c r="H1767" s="198"/>
    </row>
    <row r="1768" spans="1:8" ht="51.75" x14ac:dyDescent="0.3">
      <c r="A1768" s="103"/>
      <c r="B1768" s="103"/>
      <c r="C1768" s="103"/>
      <c r="D1768" s="103"/>
      <c r="E1768" s="57"/>
      <c r="F1768" s="41" t="s">
        <v>645</v>
      </c>
      <c r="G1768" s="103"/>
      <c r="H1768" s="198"/>
    </row>
    <row r="1769" spans="1:8" ht="34.5" x14ac:dyDescent="0.3">
      <c r="A1769" s="103"/>
      <c r="B1769" s="103"/>
      <c r="C1769" s="103"/>
      <c r="D1769" s="103"/>
      <c r="E1769" s="57"/>
      <c r="F1769" s="41" t="s">
        <v>27</v>
      </c>
      <c r="G1769" s="103"/>
      <c r="H1769" s="198"/>
    </row>
    <row r="1770" spans="1:8" ht="17.25" x14ac:dyDescent="0.3">
      <c r="A1770" s="103"/>
      <c r="B1770" s="103"/>
      <c r="C1770" s="103"/>
      <c r="D1770" s="103"/>
      <c r="E1770" s="57"/>
      <c r="F1770" s="41" t="s">
        <v>69</v>
      </c>
      <c r="G1770" s="29" t="s">
        <v>70</v>
      </c>
      <c r="H1770" s="198">
        <v>5000</v>
      </c>
    </row>
    <row r="1771" spans="1:8" ht="18" thickBot="1" x14ac:dyDescent="0.35">
      <c r="A1771" s="103"/>
      <c r="B1771" s="103"/>
      <c r="C1771" s="103"/>
      <c r="D1771" s="103"/>
      <c r="E1771" s="57"/>
      <c r="F1771" s="35" t="s">
        <v>83</v>
      </c>
      <c r="G1771" s="36">
        <v>4861</v>
      </c>
      <c r="H1771" s="304">
        <v>5000</v>
      </c>
    </row>
    <row r="1772" spans="1:8" ht="17.25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196"/>
    </row>
    <row r="1773" spans="1:8" ht="37.5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193">
        <f>+H1777</f>
        <v>5000</v>
      </c>
    </row>
    <row r="1774" spans="1:8" ht="17.25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198"/>
    </row>
    <row r="1775" spans="1:8" ht="74.25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198"/>
    </row>
    <row r="1776" spans="1:8" ht="34.5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198"/>
    </row>
    <row r="1777" spans="1:8" ht="18" thickBot="1" x14ac:dyDescent="0.35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304">
        <v>5000</v>
      </c>
    </row>
    <row r="1778" spans="1:8" ht="17.25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04"/>
    </row>
    <row r="1779" spans="1:8" ht="34.5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193">
        <f>+H1783</f>
        <v>15000</v>
      </c>
    </row>
    <row r="1780" spans="1:8" ht="17.25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08"/>
    </row>
    <row r="1781" spans="1:8" ht="103.5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08"/>
    </row>
    <row r="1782" spans="1:8" ht="34.5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08"/>
    </row>
    <row r="1783" spans="1:8" ht="18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99">
        <v>15000</v>
      </c>
    </row>
    <row r="1784" spans="1:8" ht="17.25" x14ac:dyDescent="0.3">
      <c r="A1784" s="103"/>
      <c r="B1784" s="103"/>
      <c r="C1784" s="103"/>
      <c r="D1784" s="103"/>
      <c r="E1784" s="57"/>
      <c r="F1784" s="173" t="s">
        <v>319</v>
      </c>
      <c r="G1784" s="147"/>
      <c r="H1784" s="305"/>
    </row>
    <row r="1785" spans="1:8" ht="34.5" x14ac:dyDescent="0.25">
      <c r="A1785" s="103"/>
      <c r="B1785" s="103"/>
      <c r="C1785" s="103"/>
      <c r="D1785" s="6">
        <v>5054</v>
      </c>
      <c r="E1785" s="57"/>
      <c r="F1785" s="93" t="s">
        <v>646</v>
      </c>
      <c r="G1785" s="103"/>
      <c r="H1785" s="40">
        <f>+H1791</f>
        <v>10000</v>
      </c>
    </row>
    <row r="1786" spans="1:8" ht="17.25" x14ac:dyDescent="0.3">
      <c r="A1786" s="103"/>
      <c r="B1786" s="103"/>
      <c r="C1786" s="103"/>
      <c r="D1786" s="103"/>
      <c r="E1786" s="57"/>
      <c r="F1786" s="69" t="s">
        <v>321</v>
      </c>
      <c r="G1786" s="103"/>
      <c r="H1786" s="198"/>
    </row>
    <row r="1787" spans="1:8" ht="103.5" x14ac:dyDescent="0.3">
      <c r="A1787" s="103"/>
      <c r="B1787" s="103"/>
      <c r="C1787" s="103"/>
      <c r="D1787" s="103"/>
      <c r="E1787" s="57"/>
      <c r="F1787" s="41" t="s">
        <v>647</v>
      </c>
      <c r="G1787" s="103"/>
      <c r="H1787" s="198"/>
    </row>
    <row r="1788" spans="1:8" ht="17.25" x14ac:dyDescent="0.3">
      <c r="A1788" s="103"/>
      <c r="B1788" s="103"/>
      <c r="C1788" s="103"/>
      <c r="D1788" s="103"/>
      <c r="E1788" s="57"/>
      <c r="F1788" s="69" t="s">
        <v>108</v>
      </c>
      <c r="G1788" s="103"/>
      <c r="H1788" s="198"/>
    </row>
    <row r="1789" spans="1:8" ht="52.5" thickBot="1" x14ac:dyDescent="0.35">
      <c r="A1789" s="103"/>
      <c r="B1789" s="103"/>
      <c r="C1789" s="103"/>
      <c r="D1789" s="103"/>
      <c r="E1789" s="57"/>
      <c r="F1789" s="95" t="s">
        <v>648</v>
      </c>
      <c r="G1789" s="124"/>
      <c r="H1789" s="221"/>
    </row>
    <row r="1790" spans="1:8" ht="17.25" x14ac:dyDescent="0.3">
      <c r="A1790" s="103"/>
      <c r="B1790" s="103"/>
      <c r="C1790" s="103"/>
      <c r="D1790" s="103"/>
      <c r="E1790" s="25"/>
      <c r="F1790" s="173" t="s">
        <v>324</v>
      </c>
      <c r="G1790" s="147"/>
      <c r="H1790" s="239"/>
    </row>
    <row r="1791" spans="1:8" ht="69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10000</v>
      </c>
    </row>
    <row r="1792" spans="1:8" ht="17.25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>
        <v>10000</v>
      </c>
    </row>
    <row r="1796" spans="1:8" ht="17.25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18000</v>
      </c>
    </row>
    <row r="1798" spans="1:8" ht="17.25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18000</v>
      </c>
    </row>
    <row r="1804" spans="1:8" ht="17.25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customHeight="1" thickBot="1" x14ac:dyDescent="0.35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>
        <v>18000</v>
      </c>
    </row>
    <row r="1808" spans="1:8" ht="24.75" customHeight="1" x14ac:dyDescent="0.3">
      <c r="A1808" s="103"/>
      <c r="B1808" s="103"/>
      <c r="C1808" s="103"/>
      <c r="D1808" s="103"/>
      <c r="E1808" s="57"/>
      <c r="F1808" s="502" t="s">
        <v>319</v>
      </c>
      <c r="G1808" s="590"/>
      <c r="H1808" s="596"/>
    </row>
    <row r="1809" spans="1:8" ht="57.75" customHeight="1" x14ac:dyDescent="0.25">
      <c r="A1809" s="103"/>
      <c r="B1809" s="103"/>
      <c r="C1809" s="103"/>
      <c r="D1809" s="6">
        <v>5062</v>
      </c>
      <c r="E1809" s="57"/>
      <c r="F1809" s="576" t="s">
        <v>898</v>
      </c>
      <c r="G1809" s="500"/>
      <c r="H1809" s="619">
        <f>+H1815+H1822</f>
        <v>44440</v>
      </c>
    </row>
    <row r="1810" spans="1:8" ht="17.25" x14ac:dyDescent="0.3">
      <c r="A1810" s="103"/>
      <c r="B1810" s="103"/>
      <c r="C1810" s="103"/>
      <c r="D1810" s="103"/>
      <c r="E1810" s="57"/>
      <c r="F1810" s="507" t="s">
        <v>321</v>
      </c>
      <c r="G1810" s="500"/>
      <c r="H1810" s="511"/>
    </row>
    <row r="1811" spans="1:8" ht="43.5" customHeight="1" x14ac:dyDescent="0.3">
      <c r="A1811" s="103"/>
      <c r="B1811" s="103"/>
      <c r="C1811" s="103"/>
      <c r="D1811" s="103"/>
      <c r="E1811" s="57"/>
      <c r="F1811" s="533" t="s">
        <v>896</v>
      </c>
      <c r="G1811" s="500"/>
      <c r="H1811" s="511"/>
    </row>
    <row r="1812" spans="1:8" ht="17.25" x14ac:dyDescent="0.3">
      <c r="A1812" s="103"/>
      <c r="B1812" s="103"/>
      <c r="C1812" s="103"/>
      <c r="D1812" s="103"/>
      <c r="E1812" s="57"/>
      <c r="F1812" s="507" t="s">
        <v>108</v>
      </c>
      <c r="G1812" s="500"/>
      <c r="H1812" s="511"/>
    </row>
    <row r="1813" spans="1:8" ht="59.25" customHeight="1" thickBot="1" x14ac:dyDescent="0.35">
      <c r="A1813" s="103"/>
      <c r="B1813" s="103"/>
      <c r="C1813" s="103"/>
      <c r="D1813" s="103"/>
      <c r="E1813" s="57"/>
      <c r="F1813" s="591" t="s">
        <v>897</v>
      </c>
      <c r="G1813" s="514"/>
      <c r="H1813" s="515"/>
    </row>
    <row r="1814" spans="1:8" ht="17.25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192">
        <f>+H1819+H1820</f>
        <v>40000</v>
      </c>
    </row>
    <row r="1816" spans="1:8" ht="22.5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customHeight="1" x14ac:dyDescent="0.3">
      <c r="A1819" s="103"/>
      <c r="B1819" s="103"/>
      <c r="C1819" s="103"/>
      <c r="D1819" s="103"/>
      <c r="E1819" s="57"/>
      <c r="F1819" s="422" t="s">
        <v>247</v>
      </c>
      <c r="G1819" s="36" t="s">
        <v>903</v>
      </c>
      <c r="H1819" s="511">
        <v>30000</v>
      </c>
    </row>
    <row r="1820" spans="1:8" ht="24.75" customHeight="1" thickBot="1" x14ac:dyDescent="0.35">
      <c r="A1820" s="103"/>
      <c r="B1820" s="103"/>
      <c r="C1820" s="103"/>
      <c r="D1820" s="103"/>
      <c r="E1820" s="613"/>
      <c r="F1820" s="396" t="s">
        <v>88</v>
      </c>
      <c r="G1820" s="36">
        <v>5132</v>
      </c>
      <c r="H1820" s="614">
        <v>10000</v>
      </c>
    </row>
    <row r="1821" spans="1:8" ht="24.75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192">
        <f>+H1826</f>
        <v>4440</v>
      </c>
    </row>
    <row r="1823" spans="1:8" ht="24.75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>
        <v>4440</v>
      </c>
    </row>
    <row r="1827" spans="1:8" ht="17.25" x14ac:dyDescent="0.3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204">
        <f>+H1834</f>
        <v>120000</v>
      </c>
    </row>
    <row r="1829" spans="1:8" ht="17.25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120000</v>
      </c>
    </row>
    <row r="1835" spans="1:8" ht="17.25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>
        <v>120000</v>
      </c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hidden="1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hidden="1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hidden="1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hidden="1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hidden="1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0</v>
      </c>
    </row>
    <row r="1859" spans="1:8" ht="17.25" hidden="1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hidden="1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4.5" hidden="1" x14ac:dyDescent="0.3">
      <c r="A1861" s="103"/>
      <c r="B1861" s="103"/>
      <c r="C1861" s="103"/>
      <c r="D1861" s="103"/>
      <c r="E1861" s="25"/>
      <c r="F1861" s="41" t="s">
        <v>27</v>
      </c>
      <c r="G1861" s="103"/>
      <c r="H1861" s="197"/>
    </row>
    <row r="1862" spans="1:8" ht="18" hidden="1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/>
    </row>
    <row r="1863" spans="1:8" ht="34.5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1528722</v>
      </c>
    </row>
    <row r="1864" spans="1:8" ht="17.25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x14ac:dyDescent="0.3">
      <c r="A1865" s="103"/>
      <c r="B1865" s="8"/>
      <c r="C1865" s="8" t="s">
        <v>139</v>
      </c>
      <c r="D1865" s="103"/>
      <c r="E1865" s="25"/>
      <c r="F1865" s="6" t="s">
        <v>668</v>
      </c>
      <c r="G1865" s="103"/>
      <c r="H1865" s="204">
        <f>+H1868</f>
        <v>1528722</v>
      </c>
    </row>
    <row r="1866" spans="1:8" ht="18" thickBot="1" x14ac:dyDescent="0.3">
      <c r="A1866" s="103"/>
      <c r="B1866" s="8"/>
      <c r="C1866" s="8"/>
      <c r="D1866" s="103"/>
      <c r="E1866" s="25"/>
      <c r="F1866" s="261" t="s">
        <v>599</v>
      </c>
      <c r="G1866" s="156"/>
      <c r="H1866" s="156"/>
    </row>
    <row r="1867" spans="1:8" ht="17.25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1528722</v>
      </c>
    </row>
    <row r="1869" spans="1:8" ht="17.25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832770</v>
      </c>
    </row>
    <row r="1875" spans="1:8" ht="17.25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>
        <v>832770</v>
      </c>
    </row>
    <row r="1879" spans="1:8" ht="72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695952</v>
      </c>
    </row>
    <row r="1880" spans="1:8" ht="17.25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>
        <v>695952</v>
      </c>
    </row>
    <row r="1884" spans="1:8" ht="34.5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50000</v>
      </c>
    </row>
    <row r="1885" spans="1:8" ht="17.25" x14ac:dyDescent="0.25">
      <c r="A1885" s="8"/>
      <c r="B1885" s="8"/>
      <c r="C1885" s="8"/>
      <c r="D1885" s="103"/>
      <c r="E1885" s="25"/>
      <c r="F1885" s="237" t="s">
        <v>599</v>
      </c>
      <c r="G1885" s="103"/>
      <c r="H1885" s="103"/>
    </row>
    <row r="1886" spans="1:8" ht="34.5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50000</v>
      </c>
    </row>
    <row r="1887" spans="1:8" ht="17.25" x14ac:dyDescent="0.25">
      <c r="A1887" s="8"/>
      <c r="B1887" s="8"/>
      <c r="C1887" s="8"/>
      <c r="D1887" s="103"/>
      <c r="E1887" s="25"/>
      <c r="F1887" s="237" t="s">
        <v>599</v>
      </c>
      <c r="G1887" s="103"/>
      <c r="H1887" s="103"/>
    </row>
    <row r="1888" spans="1:8" ht="17.25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50000</v>
      </c>
    </row>
    <row r="1889" spans="1:8" ht="18" thickBot="1" x14ac:dyDescent="0.3">
      <c r="A1889" s="8"/>
      <c r="B1889" s="8"/>
      <c r="C1889" s="8"/>
      <c r="D1889" s="103"/>
      <c r="E1889" s="25"/>
      <c r="F1889" s="238" t="s">
        <v>862</v>
      </c>
      <c r="G1889" s="120"/>
      <c r="H1889" s="120"/>
    </row>
    <row r="1890" spans="1:8" ht="17.25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50000</v>
      </c>
    </row>
    <row r="1892" spans="1:8" ht="17.25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50000</v>
      </c>
    </row>
    <row r="1898" spans="1:8" ht="17.25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>
        <v>50000</v>
      </c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6" manualBreakCount="6">
    <brk id="463" max="7" man="1"/>
    <brk id="844" max="7" man="1"/>
    <brk id="1203" max="7" man="1"/>
    <brk id="1653" max="7" man="1"/>
    <brk id="1719" max="7" man="1"/>
    <brk id="1895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903"/>
  <sheetViews>
    <sheetView view="pageBreakPreview" topLeftCell="A22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798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27.6" customHeight="1" x14ac:dyDescent="0.25">
      <c r="A4" s="670" t="s">
        <v>812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3958503.5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592889.60000000009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583389.60000000009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583389.60000000009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583389.60000000009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576889.60000000009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482578.2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38606.300000000003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10526.8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1010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7160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hidden="1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/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300</v>
      </c>
    </row>
    <row r="37" spans="1:8" ht="17.25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>
        <v>200</v>
      </c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500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3049.3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6000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3000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15240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3553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</f>
        <v>6500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340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5000</v>
      </c>
    </row>
    <row r="63" spans="1:8" ht="18" thickBot="1" x14ac:dyDescent="0.3">
      <c r="A63" s="8"/>
      <c r="B63" s="8"/>
      <c r="C63" s="8"/>
      <c r="D63" s="4"/>
      <c r="E63" s="57"/>
      <c r="F63" s="45" t="s">
        <v>87</v>
      </c>
      <c r="G63" s="46">
        <v>5129</v>
      </c>
      <c r="H63" s="48">
        <v>1500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8000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8000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8000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5.25" thickBot="1" x14ac:dyDescent="0.3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hidden="1" x14ac:dyDescent="0.25">
      <c r="A131" s="8"/>
      <c r="B131" s="8"/>
      <c r="C131" s="8"/>
      <c r="D131" s="8"/>
      <c r="E131" s="25"/>
      <c r="F131" s="49" t="s">
        <v>23</v>
      </c>
      <c r="G131" s="5"/>
      <c r="H131" s="562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2">
        <f>+H136</f>
        <v>8000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20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20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20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48">
        <v>8000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23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1500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1500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500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1000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1000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1000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1000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1000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1000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6.5" customHeight="1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255000</v>
      </c>
    </row>
    <row r="241" spans="1:8" ht="17.25" hidden="1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7.25" hidden="1" x14ac:dyDescent="0.25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7.25" x14ac:dyDescent="0.25">
      <c r="A318" s="6"/>
      <c r="B318" s="6"/>
      <c r="C318" s="4"/>
      <c r="D318" s="8"/>
      <c r="E318" s="25"/>
      <c r="F318" s="2" t="s">
        <v>114</v>
      </c>
      <c r="G318" s="2"/>
      <c r="H318" s="103"/>
    </row>
    <row r="319" spans="1:8" ht="17.25" hidden="1" x14ac:dyDescent="0.25">
      <c r="A319" s="6"/>
      <c r="B319" s="6"/>
      <c r="C319" s="4"/>
      <c r="D319" s="8"/>
      <c r="E319" s="25"/>
      <c r="F319" s="49" t="s">
        <v>16</v>
      </c>
      <c r="G319" s="128"/>
      <c r="H319" s="147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1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2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22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22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22"/>
    </row>
    <row r="330" spans="1:8" ht="18" hidden="1" thickBot="1" x14ac:dyDescent="0.3">
      <c r="A330" s="6"/>
      <c r="B330" s="6"/>
      <c r="C330" s="4"/>
      <c r="D330" s="8"/>
      <c r="E330" s="25"/>
      <c r="F330" s="80" t="s">
        <v>91</v>
      </c>
      <c r="G330" s="131">
        <v>5112</v>
      </c>
      <c r="H330" s="48"/>
    </row>
    <row r="331" spans="1:8" ht="17.25" hidden="1" x14ac:dyDescent="0.25">
      <c r="A331" s="6"/>
      <c r="B331" s="6"/>
      <c r="C331" s="4"/>
      <c r="D331" s="8"/>
      <c r="E331" s="25"/>
      <c r="F331" s="493" t="s">
        <v>92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57"/>
      <c r="F338" s="634" t="s">
        <v>196</v>
      </c>
      <c r="G338" s="634"/>
      <c r="H338" s="635">
        <f>+H340+H564</f>
        <v>217000</v>
      </c>
    </row>
    <row r="339" spans="1:8" ht="17.25" x14ac:dyDescent="0.25">
      <c r="A339" s="4"/>
      <c r="B339" s="8"/>
      <c r="C339" s="8"/>
      <c r="D339" s="8"/>
      <c r="E339" s="25"/>
      <c r="F339" s="128" t="s">
        <v>13</v>
      </c>
      <c r="G339" s="128"/>
      <c r="H339" s="175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215000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118000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118000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118000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2000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33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37.5" hidden="1" customHeight="1" x14ac:dyDescent="0.3">
      <c r="A417" s="103"/>
      <c r="B417" s="103"/>
      <c r="C417" s="103"/>
      <c r="D417" s="8"/>
      <c r="E417" s="57">
        <v>50015</v>
      </c>
      <c r="F417" s="71" t="s">
        <v>729</v>
      </c>
      <c r="G417" s="102"/>
      <c r="H417" s="285">
        <f>SUM(H421:H424)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51.75" hidden="1" x14ac:dyDescent="0.25">
      <c r="A419" s="103"/>
      <c r="B419" s="103"/>
      <c r="C419" s="103"/>
      <c r="D419" s="8"/>
      <c r="E419" s="57"/>
      <c r="F419" s="21" t="s">
        <v>731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17.25" hidden="1" x14ac:dyDescent="0.25">
      <c r="A421" s="103"/>
      <c r="B421" s="103"/>
      <c r="C421" s="103"/>
      <c r="D421" s="8"/>
      <c r="E421" s="57"/>
      <c r="F421" s="27" t="s">
        <v>31</v>
      </c>
      <c r="G421" s="104">
        <v>4212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27" t="s">
        <v>223</v>
      </c>
      <c r="G422" s="104" t="s">
        <v>36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27" t="s">
        <v>57</v>
      </c>
      <c r="G423" s="104">
        <v>4239</v>
      </c>
      <c r="H423" s="31"/>
    </row>
    <row r="424" spans="1:8" ht="33.75" hidden="1" thickBot="1" x14ac:dyDescent="0.3">
      <c r="A424" s="103"/>
      <c r="B424" s="103"/>
      <c r="C424" s="103"/>
      <c r="D424" s="8"/>
      <c r="E424" s="57"/>
      <c r="F424" s="105" t="s">
        <v>61</v>
      </c>
      <c r="G424" s="106">
        <v>4251</v>
      </c>
      <c r="H424" s="48"/>
    </row>
    <row r="425" spans="1:8" ht="17.25" hidden="1" x14ac:dyDescent="0.25">
      <c r="A425" s="103"/>
      <c r="B425" s="103"/>
      <c r="C425" s="103"/>
      <c r="D425" s="8"/>
      <c r="E425" s="25"/>
      <c r="F425" s="49" t="s">
        <v>23</v>
      </c>
      <c r="G425" s="146"/>
      <c r="H425" s="147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2000</v>
      </c>
    </row>
    <row r="434" spans="1:8" ht="17.25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>
        <v>2000</v>
      </c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259"/>
    </row>
    <row r="451" spans="1:8" ht="17.25" hidden="1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hidden="1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0</v>
      </c>
    </row>
    <row r="453" spans="1:8" ht="17.25" hidden="1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hidden="1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hidden="1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hidden="1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/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34.5" hidden="1" customHeight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95000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87000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87000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x14ac:dyDescent="0.25">
      <c r="A482" s="103"/>
      <c r="B482" s="103"/>
      <c r="C482" s="103"/>
      <c r="D482" s="8"/>
      <c r="E482" s="57"/>
      <c r="F482" s="352" t="s">
        <v>23</v>
      </c>
      <c r="G482" s="376"/>
      <c r="H482" s="354"/>
    </row>
    <row r="483" spans="1:8" ht="17.25" x14ac:dyDescent="0.25">
      <c r="A483" s="103"/>
      <c r="B483" s="103"/>
      <c r="C483" s="103"/>
      <c r="D483" s="8"/>
      <c r="E483" s="57">
        <v>80010</v>
      </c>
      <c r="F483" s="355" t="s">
        <v>715</v>
      </c>
      <c r="G483" s="102"/>
      <c r="H483" s="356">
        <f>+H487</f>
        <v>8000</v>
      </c>
    </row>
    <row r="484" spans="1:8" ht="17.25" x14ac:dyDescent="0.25">
      <c r="A484" s="103"/>
      <c r="B484" s="103"/>
      <c r="C484" s="103"/>
      <c r="D484" s="8"/>
      <c r="E484" s="57"/>
      <c r="F484" s="357" t="s">
        <v>25</v>
      </c>
      <c r="G484" s="102"/>
      <c r="H484" s="377"/>
    </row>
    <row r="485" spans="1:8" ht="51.75" x14ac:dyDescent="0.25">
      <c r="A485" s="103"/>
      <c r="B485" s="103"/>
      <c r="C485" s="103"/>
      <c r="D485" s="8"/>
      <c r="E485" s="57"/>
      <c r="F485" s="358" t="s">
        <v>241</v>
      </c>
      <c r="G485" s="102"/>
      <c r="H485" s="377"/>
    </row>
    <row r="486" spans="1:8" ht="33" x14ac:dyDescent="0.25">
      <c r="A486" s="103"/>
      <c r="B486" s="103"/>
      <c r="C486" s="103"/>
      <c r="D486" s="8"/>
      <c r="E486" s="57"/>
      <c r="F486" s="359" t="s">
        <v>27</v>
      </c>
      <c r="G486" s="104"/>
      <c r="H486" s="377"/>
    </row>
    <row r="487" spans="1:8" ht="18" thickBot="1" x14ac:dyDescent="0.3">
      <c r="A487" s="103"/>
      <c r="B487" s="103"/>
      <c r="C487" s="103"/>
      <c r="D487" s="8"/>
      <c r="E487" s="57"/>
      <c r="F487" s="360" t="s">
        <v>232</v>
      </c>
      <c r="G487" s="361">
        <v>5129</v>
      </c>
      <c r="H487" s="378">
        <v>8000</v>
      </c>
    </row>
    <row r="488" spans="1:8" ht="17.25" hidden="1" x14ac:dyDescent="0.25">
      <c r="A488" s="103"/>
      <c r="B488" s="103"/>
      <c r="C488" s="103"/>
      <c r="D488" s="8"/>
      <c r="E488" s="314"/>
      <c r="F488" s="49" t="s">
        <v>23</v>
      </c>
      <c r="G488" s="313"/>
      <c r="H488" s="274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276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277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276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280"/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7.25" hidden="1" x14ac:dyDescent="0.25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8" hidden="1" thickBot="1" x14ac:dyDescent="0.3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7.25" x14ac:dyDescent="0.25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7.25" hidden="1" x14ac:dyDescent="0.25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7.25" x14ac:dyDescent="0.25">
      <c r="A562" s="103"/>
      <c r="B562" s="103"/>
      <c r="C562" s="103"/>
      <c r="D562" s="8"/>
      <c r="E562" s="57"/>
      <c r="F562" s="27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2000</v>
      </c>
    </row>
    <row r="565" spans="1:8" ht="18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2000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55.15" customHeight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2000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3" customHeight="1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>
        <v>2000</v>
      </c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38000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38000</v>
      </c>
    </row>
    <row r="640" spans="1:8" ht="17.25" x14ac:dyDescent="0.25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8" hidden="1" thickBot="1" x14ac:dyDescent="0.3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8" thickBot="1" x14ac:dyDescent="0.3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5.25" hidden="1" thickBot="1" x14ac:dyDescent="0.3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hidden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38000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22.5" customHeight="1" x14ac:dyDescent="0.25">
      <c r="A735" s="103"/>
      <c r="B735" s="103"/>
      <c r="C735" s="103"/>
      <c r="D735" s="8"/>
      <c r="E735" s="25"/>
      <c r="F735" s="168" t="s">
        <v>695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38000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38000</v>
      </c>
    </row>
    <row r="745" spans="1:8" ht="17.25" hidden="1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hidden="1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+H750</f>
        <v>0</v>
      </c>
    </row>
    <row r="747" spans="1:8" ht="17.25" hidden="1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hidden="1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4.5" hidden="1" x14ac:dyDescent="0.25">
      <c r="A749" s="103"/>
      <c r="B749" s="103"/>
      <c r="C749" s="103"/>
      <c r="D749" s="103"/>
      <c r="E749" s="25"/>
      <c r="F749" s="41" t="s">
        <v>27</v>
      </c>
      <c r="G749" s="111"/>
      <c r="H749" s="83"/>
    </row>
    <row r="750" spans="1:8" ht="18" hidden="1" thickBot="1" x14ac:dyDescent="0.3">
      <c r="A750" s="103"/>
      <c r="B750" s="103"/>
      <c r="C750" s="103"/>
      <c r="D750" s="103"/>
      <c r="E750" s="25"/>
      <c r="F750" s="90" t="s">
        <v>83</v>
      </c>
      <c r="G750" s="91">
        <v>4861</v>
      </c>
      <c r="H750" s="170"/>
    </row>
    <row r="751" spans="1:8" ht="17.25" hidden="1" x14ac:dyDescent="0.25">
      <c r="A751" s="103"/>
      <c r="B751" s="103"/>
      <c r="C751" s="103"/>
      <c r="D751" s="103"/>
      <c r="E751" s="57"/>
      <c r="F751" s="13" t="s">
        <v>16</v>
      </c>
      <c r="G751" s="92"/>
      <c r="H751" s="282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hidden="1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12000</v>
      </c>
    </row>
    <row r="777" spans="1:8" ht="17.25" hidden="1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" hidden="1" x14ac:dyDescent="0.3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hidden="1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8" hidden="1" thickBot="1" x14ac:dyDescent="0.3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12000</v>
      </c>
    </row>
    <row r="852" spans="1:8" ht="17.25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12000</v>
      </c>
    </row>
    <row r="854" spans="1:8" ht="18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12000</v>
      </c>
    </row>
    <row r="857" spans="1:8" ht="17.25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x14ac:dyDescent="0.25">
      <c r="A867" s="8"/>
      <c r="B867" s="8"/>
      <c r="C867" s="8"/>
      <c r="D867" s="8"/>
      <c r="E867" s="57"/>
      <c r="F867" s="13" t="s">
        <v>23</v>
      </c>
      <c r="G867" s="100"/>
      <c r="H867" s="101"/>
    </row>
    <row r="868" spans="1:8" ht="17.25" x14ac:dyDescent="0.25">
      <c r="A868" s="8"/>
      <c r="B868" s="8"/>
      <c r="C868" s="8"/>
      <c r="D868" s="8"/>
      <c r="E868" s="57" t="s">
        <v>791</v>
      </c>
      <c r="F868" s="93" t="s">
        <v>745</v>
      </c>
      <c r="G868" s="103"/>
      <c r="H868" s="62">
        <f>+H872</f>
        <v>12000</v>
      </c>
    </row>
    <row r="869" spans="1:8" ht="17.25" x14ac:dyDescent="0.25">
      <c r="A869" s="8"/>
      <c r="B869" s="8"/>
      <c r="C869" s="8"/>
      <c r="D869" s="8"/>
      <c r="E869" s="57"/>
      <c r="F869" s="19" t="s">
        <v>25</v>
      </c>
      <c r="G869" s="103"/>
      <c r="H869" s="122"/>
    </row>
    <row r="870" spans="1:8" ht="69" x14ac:dyDescent="0.25">
      <c r="A870" s="8"/>
      <c r="B870" s="8"/>
      <c r="C870" s="8"/>
      <c r="D870" s="8"/>
      <c r="E870" s="57"/>
      <c r="F870" s="41" t="s">
        <v>746</v>
      </c>
      <c r="G870" s="103"/>
      <c r="H870" s="122"/>
    </row>
    <row r="871" spans="1:8" ht="33" x14ac:dyDescent="0.25">
      <c r="A871" s="8"/>
      <c r="B871" s="8"/>
      <c r="C871" s="8"/>
      <c r="D871" s="8"/>
      <c r="E871" s="57"/>
      <c r="F871" s="27" t="s">
        <v>27</v>
      </c>
      <c r="G871" s="103"/>
      <c r="H871" s="122"/>
    </row>
    <row r="872" spans="1:8" ht="21" customHeight="1" thickBot="1" x14ac:dyDescent="0.35">
      <c r="A872" s="8"/>
      <c r="B872" s="8"/>
      <c r="C872" s="8"/>
      <c r="D872" s="8"/>
      <c r="E872" s="57"/>
      <c r="F872" s="105" t="s">
        <v>203</v>
      </c>
      <c r="G872" s="178">
        <v>4251</v>
      </c>
      <c r="H872" s="48">
        <v>12000</v>
      </c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hidden="1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0</v>
      </c>
    </row>
    <row r="896" spans="1:8" ht="17.25" hidden="1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hidden="1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0</v>
      </c>
    </row>
    <row r="898" spans="1:12" ht="18" hidden="1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hidden="1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hidden="1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0</v>
      </c>
    </row>
    <row r="901" spans="1:12" ht="17.25" hidden="1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hidden="1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hidden="1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hidden="1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thickBot="1" x14ac:dyDescent="0.3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hidden="1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hidden="1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31">
        <f>+H916</f>
        <v>0</v>
      </c>
    </row>
    <row r="913" spans="1:8" ht="17.25" hidden="1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hidden="1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hidden="1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hidden="1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/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523500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/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/>
    </row>
    <row r="978" spans="1:8" ht="17.25" hidden="1" x14ac:dyDescent="0.25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15000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15000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15000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116" t="s">
        <v>402</v>
      </c>
      <c r="G1006" s="124"/>
      <c r="H1006" s="124"/>
    </row>
    <row r="1007" spans="1:8" ht="17.25" x14ac:dyDescent="0.25">
      <c r="A1007" s="103"/>
      <c r="B1007" s="103"/>
      <c r="C1007" s="103"/>
      <c r="D1007" s="8"/>
      <c r="E1007" s="25"/>
      <c r="F1007" s="13" t="s">
        <v>23</v>
      </c>
      <c r="G1007" s="100"/>
      <c r="H1007" s="101"/>
    </row>
    <row r="1008" spans="1:8" ht="34.5" x14ac:dyDescent="0.25">
      <c r="A1008" s="103"/>
      <c r="B1008" s="103"/>
      <c r="C1008" s="103"/>
      <c r="D1008" s="8"/>
      <c r="E1008" s="25">
        <v>50038</v>
      </c>
      <c r="F1008" s="71" t="s">
        <v>403</v>
      </c>
      <c r="G1008" s="103"/>
      <c r="H1008" s="62">
        <f>+H1012</f>
        <v>15000</v>
      </c>
    </row>
    <row r="1009" spans="1:8" ht="17.25" x14ac:dyDescent="0.25">
      <c r="A1009" s="103"/>
      <c r="B1009" s="103"/>
      <c r="C1009" s="103"/>
      <c r="D1009" s="8"/>
      <c r="E1009" s="25"/>
      <c r="F1009" s="19" t="s">
        <v>25</v>
      </c>
      <c r="G1009" s="103"/>
      <c r="H1009" s="122"/>
    </row>
    <row r="1010" spans="1:8" ht="51.75" x14ac:dyDescent="0.25">
      <c r="A1010" s="103"/>
      <c r="B1010" s="103"/>
      <c r="C1010" s="103"/>
      <c r="D1010" s="8"/>
      <c r="E1010" s="25"/>
      <c r="F1010" s="41" t="s">
        <v>404</v>
      </c>
      <c r="G1010" s="103"/>
      <c r="H1010" s="122"/>
    </row>
    <row r="1011" spans="1:8" ht="33" x14ac:dyDescent="0.25">
      <c r="A1011" s="103"/>
      <c r="B1011" s="103"/>
      <c r="C1011" s="103"/>
      <c r="D1011" s="8"/>
      <c r="E1011" s="25"/>
      <c r="F1011" s="27" t="s">
        <v>27</v>
      </c>
      <c r="G1011" s="103"/>
      <c r="H1011" s="122"/>
    </row>
    <row r="1012" spans="1:8" ht="33.75" thickBot="1" x14ac:dyDescent="0.3">
      <c r="A1012" s="103"/>
      <c r="B1012" s="103"/>
      <c r="C1012" s="103"/>
      <c r="D1012" s="8"/>
      <c r="E1012" s="25"/>
      <c r="F1012" s="80" t="s">
        <v>164</v>
      </c>
      <c r="G1012" s="109" t="s">
        <v>74</v>
      </c>
      <c r="H1012" s="48">
        <v>15000</v>
      </c>
    </row>
    <row r="1013" spans="1:8" ht="17.25" hidden="1" x14ac:dyDescent="0.25">
      <c r="A1013" s="103"/>
      <c r="B1013" s="103"/>
      <c r="C1013" s="103"/>
      <c r="D1013" s="8"/>
      <c r="E1013" s="57"/>
      <c r="F1013" s="13" t="s">
        <v>23</v>
      </c>
      <c r="G1013" s="92"/>
      <c r="H1013" s="145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508500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508500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508500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15500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4.5" x14ac:dyDescent="0.25">
      <c r="A1057" s="103"/>
      <c r="B1057" s="103"/>
      <c r="C1057" s="103"/>
      <c r="D1057" s="103"/>
      <c r="E1057" s="25"/>
      <c r="F1057" s="41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15500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36000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4.5" x14ac:dyDescent="0.25">
      <c r="A1070" s="103"/>
      <c r="B1070" s="103"/>
      <c r="C1070" s="103"/>
      <c r="D1070" s="103"/>
      <c r="E1070" s="25"/>
      <c r="F1070" s="41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" x14ac:dyDescent="0.25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30000</v>
      </c>
    </row>
    <row r="1073" spans="1:8" ht="33.75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>
        <v>6000</v>
      </c>
    </row>
    <row r="1074" spans="1:8" ht="17.25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10000</v>
      </c>
    </row>
    <row r="1076" spans="1:8" ht="17.25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.75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>
        <v>10000</v>
      </c>
    </row>
    <row r="1080" spans="1:8" ht="17.25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</f>
        <v>65000</v>
      </c>
    </row>
    <row r="1082" spans="1:8" ht="17.25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4.5" x14ac:dyDescent="0.25">
      <c r="A1084" s="103"/>
      <c r="B1084" s="103"/>
      <c r="C1084" s="103"/>
      <c r="D1084" s="103"/>
      <c r="E1084" s="57"/>
      <c r="F1084" s="41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122"/>
    </row>
    <row r="1086" spans="1:8" ht="19.899999999999999" customHeight="1" thickBot="1" x14ac:dyDescent="0.3">
      <c r="A1086" s="103"/>
      <c r="B1086" s="103"/>
      <c r="C1086" s="103"/>
      <c r="D1086" s="103"/>
      <c r="E1086" s="57"/>
      <c r="F1086" s="105" t="s">
        <v>203</v>
      </c>
      <c r="G1086" s="106">
        <v>4251</v>
      </c>
      <c r="H1086" s="194">
        <v>65000</v>
      </c>
    </row>
    <row r="1087" spans="1:8" ht="33.75" hidden="1" thickBot="1" x14ac:dyDescent="0.3">
      <c r="A1087" s="103"/>
      <c r="B1087" s="103"/>
      <c r="C1087" s="103"/>
      <c r="D1087" s="103"/>
      <c r="E1087" s="57"/>
      <c r="F1087" s="351" t="s">
        <v>425</v>
      </c>
      <c r="G1087" s="212">
        <v>4521</v>
      </c>
      <c r="H1087" s="490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357000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>
        <v>20000</v>
      </c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337000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25000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25000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03">
        <f>+H1127+H1180+H1331</f>
        <v>330368.59999999998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204">
        <f>+H1129</f>
        <v>34000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204">
        <f>+H1132+H1147</f>
        <v>34000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9500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9500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89.25" customHeight="1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4.5" x14ac:dyDescent="0.25">
      <c r="A1141" s="8"/>
      <c r="B1141" s="8"/>
      <c r="C1141" s="8"/>
      <c r="D1141" s="8"/>
      <c r="E1141" s="25"/>
      <c r="F1141" s="41" t="s">
        <v>27</v>
      </c>
      <c r="G1141" s="103"/>
      <c r="H1141" s="103"/>
    </row>
    <row r="1142" spans="1:8" ht="18" thickBot="1" x14ac:dyDescent="0.35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9500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24500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hidden="1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hidden="1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0</v>
      </c>
    </row>
    <row r="1154" spans="1:8" ht="17.25" hidden="1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hidden="1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hidden="1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7.25" hidden="1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/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35" t="s">
        <v>455</v>
      </c>
      <c r="G1160" s="139">
        <v>4639</v>
      </c>
      <c r="H1160" s="208"/>
    </row>
    <row r="1161" spans="1:8" ht="17.25" x14ac:dyDescent="0.3">
      <c r="A1161" s="8"/>
      <c r="B1161" s="8"/>
      <c r="C1161" s="8"/>
      <c r="D1161" s="8"/>
      <c r="E1161" s="57"/>
      <c r="F1161" s="352" t="s">
        <v>23</v>
      </c>
      <c r="G1161" s="322"/>
      <c r="H1161" s="390"/>
    </row>
    <row r="1162" spans="1:8" ht="34.5" x14ac:dyDescent="0.3">
      <c r="A1162" s="8"/>
      <c r="B1162" s="8"/>
      <c r="C1162" s="8"/>
      <c r="D1162" s="8"/>
      <c r="E1162" s="57">
        <v>80020</v>
      </c>
      <c r="F1162" s="355" t="s">
        <v>463</v>
      </c>
      <c r="G1162" s="103"/>
      <c r="H1162" s="391">
        <f>SUM(H1166:H1167)</f>
        <v>24500</v>
      </c>
    </row>
    <row r="1163" spans="1:8" ht="17.25" x14ac:dyDescent="0.3">
      <c r="A1163" s="8"/>
      <c r="B1163" s="8"/>
      <c r="C1163" s="8"/>
      <c r="D1163" s="8"/>
      <c r="E1163" s="57"/>
      <c r="F1163" s="326" t="s">
        <v>272</v>
      </c>
      <c r="G1163" s="103"/>
      <c r="H1163" s="392"/>
    </row>
    <row r="1164" spans="1:8" ht="34.5" x14ac:dyDescent="0.3">
      <c r="A1164" s="8"/>
      <c r="B1164" s="8"/>
      <c r="C1164" s="8"/>
      <c r="D1164" s="8"/>
      <c r="E1164" s="57"/>
      <c r="F1164" s="404" t="s">
        <v>464</v>
      </c>
      <c r="G1164" s="103"/>
      <c r="H1164" s="392"/>
    </row>
    <row r="1165" spans="1:8" ht="33" x14ac:dyDescent="0.3">
      <c r="A1165" s="8"/>
      <c r="B1165" s="8"/>
      <c r="C1165" s="8"/>
      <c r="D1165" s="8"/>
      <c r="E1165" s="57"/>
      <c r="F1165" s="359" t="s">
        <v>27</v>
      </c>
      <c r="G1165" s="103"/>
      <c r="H1165" s="392"/>
    </row>
    <row r="1166" spans="1:8" ht="18" thickBot="1" x14ac:dyDescent="0.35">
      <c r="A1166" s="8"/>
      <c r="B1166" s="8"/>
      <c r="C1166" s="8"/>
      <c r="D1166" s="8"/>
      <c r="E1166" s="57"/>
      <c r="F1166" s="383" t="s">
        <v>91</v>
      </c>
      <c r="G1166" s="361">
        <v>5112</v>
      </c>
      <c r="H1166" s="394">
        <v>24500</v>
      </c>
    </row>
    <row r="1167" spans="1:8" ht="18" hidden="1" thickBot="1" x14ac:dyDescent="0.35">
      <c r="A1167" s="8"/>
      <c r="B1167" s="8"/>
      <c r="C1167" s="8"/>
      <c r="D1167" s="8"/>
      <c r="E1167" s="25"/>
      <c r="F1167" s="258" t="s">
        <v>92</v>
      </c>
      <c r="G1167" s="212">
        <v>5113</v>
      </c>
      <c r="H1167" s="389"/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296368.59999999998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97603.3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24.75" customHeight="1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97603.3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97603.3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4.5" x14ac:dyDescent="0.3">
      <c r="A1194" s="103"/>
      <c r="B1194" s="8"/>
      <c r="C1194" s="8"/>
      <c r="D1194" s="8"/>
      <c r="E1194" s="25"/>
      <c r="F1194" s="41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97603.3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164415.29999999999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164415.29999999999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6"/>
    </row>
    <row r="1225" spans="1:8" ht="34.5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3">
        <f>+H1229</f>
        <v>164415.29999999999</v>
      </c>
    </row>
    <row r="1226" spans="1:8" ht="17.25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8"/>
    </row>
    <row r="1227" spans="1:8" ht="69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8"/>
    </row>
    <row r="1228" spans="1:8" ht="33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8"/>
    </row>
    <row r="1229" spans="1:8" ht="33.75" thickBot="1" x14ac:dyDescent="0.35">
      <c r="A1229" s="103"/>
      <c r="B1229" s="103"/>
      <c r="C1229" s="103"/>
      <c r="D1229" s="8"/>
      <c r="E1229" s="25"/>
      <c r="F1229" s="80" t="s">
        <v>164</v>
      </c>
      <c r="G1229" s="109" t="s">
        <v>74</v>
      </c>
      <c r="H1229" s="202">
        <v>164415.29999999999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22" t="s">
        <v>492</v>
      </c>
      <c r="G1230" s="147"/>
      <c r="H1230" s="210">
        <f>+H1233+H1255</f>
        <v>34350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34350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115" t="s">
        <v>489</v>
      </c>
      <c r="G1237" s="124"/>
      <c r="H1237" s="220"/>
    </row>
    <row r="1238" spans="1:8" ht="17.25" x14ac:dyDescent="0.3">
      <c r="A1238" s="103"/>
      <c r="B1238" s="103"/>
      <c r="C1238" s="103"/>
      <c r="D1238" s="8"/>
      <c r="E1238" s="25"/>
      <c r="F1238" s="171" t="s">
        <v>324</v>
      </c>
      <c r="G1238" s="100"/>
      <c r="H1238" s="196"/>
    </row>
    <row r="1239" spans="1:8" ht="17.25" x14ac:dyDescent="0.3">
      <c r="A1239" s="103"/>
      <c r="B1239" s="103"/>
      <c r="C1239" s="103"/>
      <c r="D1239" s="8"/>
      <c r="E1239" s="38">
        <v>50047</v>
      </c>
      <c r="F1239" s="71" t="s">
        <v>493</v>
      </c>
      <c r="G1239" s="103"/>
      <c r="H1239" s="193">
        <f>SUM(H1243:H1246)</f>
        <v>34350</v>
      </c>
    </row>
    <row r="1240" spans="1:8" ht="17.25" x14ac:dyDescent="0.3">
      <c r="A1240" s="103"/>
      <c r="B1240" s="103"/>
      <c r="C1240" s="103"/>
      <c r="D1240" s="8"/>
      <c r="E1240" s="25"/>
      <c r="F1240" s="69" t="s">
        <v>272</v>
      </c>
      <c r="G1240" s="103"/>
      <c r="H1240" s="198"/>
    </row>
    <row r="1241" spans="1:8" ht="34.5" x14ac:dyDescent="0.3">
      <c r="A1241" s="103"/>
      <c r="B1241" s="103"/>
      <c r="C1241" s="103"/>
      <c r="D1241" s="8"/>
      <c r="E1241" s="25"/>
      <c r="F1241" s="68" t="s">
        <v>494</v>
      </c>
      <c r="G1241" s="103"/>
      <c r="H1241" s="198"/>
    </row>
    <row r="1242" spans="1:8" ht="33" x14ac:dyDescent="0.3">
      <c r="A1242" s="103"/>
      <c r="B1242" s="103"/>
      <c r="C1242" s="103"/>
      <c r="D1242" s="8"/>
      <c r="E1242" s="25"/>
      <c r="F1242" s="27" t="s">
        <v>27</v>
      </c>
      <c r="G1242" s="103"/>
      <c r="H1242" s="198"/>
    </row>
    <row r="1243" spans="1:8" ht="17.25" hidden="1" x14ac:dyDescent="0.3">
      <c r="A1243" s="103"/>
      <c r="B1243" s="103"/>
      <c r="C1243" s="103"/>
      <c r="D1243" s="8"/>
      <c r="E1243" s="25"/>
      <c r="F1243" s="32" t="s">
        <v>39</v>
      </c>
      <c r="G1243" s="29" t="s">
        <v>40</v>
      </c>
      <c r="H1243" s="200"/>
    </row>
    <row r="1244" spans="1:8" ht="17.25" x14ac:dyDescent="0.3">
      <c r="A1244" s="103"/>
      <c r="B1244" s="103"/>
      <c r="C1244" s="103"/>
      <c r="D1244" s="8"/>
      <c r="E1244" s="25"/>
      <c r="F1244" s="35" t="s">
        <v>57</v>
      </c>
      <c r="G1244" s="63">
        <v>4239</v>
      </c>
      <c r="H1244" s="200">
        <v>28800</v>
      </c>
    </row>
    <row r="1245" spans="1:8" ht="18" thickBot="1" x14ac:dyDescent="0.35">
      <c r="A1245" s="103"/>
      <c r="B1245" s="103"/>
      <c r="C1245" s="103"/>
      <c r="D1245" s="8"/>
      <c r="E1245" s="25"/>
      <c r="F1245" s="45" t="s">
        <v>69</v>
      </c>
      <c r="G1245" s="46" t="s">
        <v>70</v>
      </c>
      <c r="H1245" s="202">
        <v>5550</v>
      </c>
    </row>
    <row r="1246" spans="1:8" ht="18" hidden="1" thickBot="1" x14ac:dyDescent="0.35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thickBot="1" x14ac:dyDescent="0.3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8" hidden="1" thickBot="1" x14ac:dyDescent="0.35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2205845.2999999998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1631621.3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1631621.3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1631621.3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1631621.3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1631621.3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7.25" hidden="1" x14ac:dyDescent="0.3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574224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574224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574224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574224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574224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4.5" hidden="1" x14ac:dyDescent="0.3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8" hidden="1" thickBot="1" x14ac:dyDescent="0.35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37900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1820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1820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1820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1820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1820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6000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6000</v>
      </c>
    </row>
    <row r="1597" spans="1:8" ht="17.25" x14ac:dyDescent="0.25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6000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6000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4.5" x14ac:dyDescent="0.3">
      <c r="A1634" s="8"/>
      <c r="B1634" s="8"/>
      <c r="C1634" s="8"/>
      <c r="D1634" s="103"/>
      <c r="E1634" s="25"/>
      <c r="F1634" s="41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hidden="1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/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>
        <v>6000</v>
      </c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03">
        <f>H1667</f>
        <v>30080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6" t="s">
        <v>618</v>
      </c>
      <c r="G1667" s="103"/>
      <c r="H1667" s="204">
        <f>+H1703+H1840+H1828+H1797+H1785+H1740+H1670+H1852</f>
        <v>30080</v>
      </c>
    </row>
    <row r="1668" spans="1:8" ht="18" thickBot="1" x14ac:dyDescent="0.35">
      <c r="A1668" s="8"/>
      <c r="B1668" s="8"/>
      <c r="C1668" s="8"/>
      <c r="D1668" s="103"/>
      <c r="E1668" s="25"/>
      <c r="F1668" s="307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29600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12000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12000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8500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8" thickBot="1" x14ac:dyDescent="0.35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8500</v>
      </c>
    </row>
    <row r="1688" spans="1:8" ht="17.25" hidden="1" x14ac:dyDescent="0.3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/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6900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6900</v>
      </c>
    </row>
    <row r="1696" spans="1:8" ht="17.25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2200</v>
      </c>
    </row>
    <row r="1698" spans="1:8" ht="17.25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4.5" x14ac:dyDescent="0.3">
      <c r="A1700" s="8"/>
      <c r="B1700" s="8"/>
      <c r="C1700" s="8"/>
      <c r="D1700" s="103"/>
      <c r="E1700" s="25"/>
      <c r="F1700" s="41" t="s">
        <v>27</v>
      </c>
      <c r="G1700" s="29"/>
      <c r="H1700" s="192"/>
    </row>
    <row r="1701" spans="1:8" ht="33.75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>
        <v>2200</v>
      </c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7.25" x14ac:dyDescent="0.3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480</v>
      </c>
    </row>
    <row r="1829" spans="1:8" ht="17.25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480</v>
      </c>
    </row>
    <row r="1835" spans="1:8" ht="17.25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>
        <v>480</v>
      </c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hidden="1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hidden="1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hidden="1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hidden="1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hidden="1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0</v>
      </c>
    </row>
    <row r="1859" spans="1:8" ht="17.25" hidden="1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hidden="1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4.5" hidden="1" x14ac:dyDescent="0.3">
      <c r="A1861" s="103"/>
      <c r="B1861" s="103"/>
      <c r="C1861" s="103"/>
      <c r="D1861" s="103"/>
      <c r="E1861" s="25"/>
      <c r="F1861" s="41" t="s">
        <v>27</v>
      </c>
      <c r="G1861" s="103"/>
      <c r="H1861" s="197"/>
    </row>
    <row r="1862" spans="1:8" ht="18" hidden="1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/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03"/>
  <sheetViews>
    <sheetView view="pageBreakPreview" topLeftCell="A22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799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813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2137586.4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439882.39999999997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432882.39999999997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432882.39999999997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432882.39999999997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425082.39999999997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343384.6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27470.799999999999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10000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1000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4235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hidden="1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/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hidden="1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/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234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15000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3500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2000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11092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3000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</f>
        <v>7800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340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5000</v>
      </c>
    </row>
    <row r="63" spans="1:8" ht="18" thickBot="1" x14ac:dyDescent="0.3">
      <c r="A63" s="8"/>
      <c r="B63" s="8"/>
      <c r="C63" s="8"/>
      <c r="D63" s="4"/>
      <c r="E63" s="57"/>
      <c r="F63" s="45" t="s">
        <v>87</v>
      </c>
      <c r="G63" s="46">
        <v>5129</v>
      </c>
      <c r="H63" s="48">
        <v>2800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6000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6000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6000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25"/>
      <c r="F131" s="49" t="s">
        <v>23</v>
      </c>
      <c r="G131" s="5"/>
      <c r="H131" s="562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2">
        <f>+H136</f>
        <v>6000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20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20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20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48">
        <v>6000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23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400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400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400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600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600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600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111500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9">
        <v>5113</v>
      </c>
      <c r="H331" s="630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92500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90500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56500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56500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56500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39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5000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hidden="1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37.5" hidden="1" customHeight="1" x14ac:dyDescent="0.3">
      <c r="A417" s="103"/>
      <c r="B417" s="103"/>
      <c r="C417" s="103"/>
      <c r="D417" s="8"/>
      <c r="E417" s="57">
        <v>50015</v>
      </c>
      <c r="F417" s="71" t="s">
        <v>729</v>
      </c>
      <c r="G417" s="102"/>
      <c r="H417" s="285">
        <f>SUM(H421:H424)</f>
        <v>0</v>
      </c>
    </row>
    <row r="418" spans="1:8" ht="17.25" hidden="1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34.5" hidden="1" x14ac:dyDescent="0.25">
      <c r="A419" s="103"/>
      <c r="B419" s="103"/>
      <c r="C419" s="103"/>
      <c r="D419" s="8"/>
      <c r="E419" s="57"/>
      <c r="F419" s="21" t="s">
        <v>730</v>
      </c>
      <c r="G419" s="102"/>
      <c r="H419" s="122"/>
    </row>
    <row r="420" spans="1:8" ht="34.5" hidden="1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17.25" hidden="1" x14ac:dyDescent="0.25">
      <c r="A421" s="103"/>
      <c r="B421" s="103"/>
      <c r="C421" s="103"/>
      <c r="D421" s="8"/>
      <c r="E421" s="57"/>
      <c r="F421" s="27" t="s">
        <v>31</v>
      </c>
      <c r="G421" s="104">
        <v>4212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27" t="s">
        <v>223</v>
      </c>
      <c r="G422" s="104" t="s">
        <v>36</v>
      </c>
      <c r="H422" s="31"/>
    </row>
    <row r="423" spans="1:8" ht="17.25" hidden="1" x14ac:dyDescent="0.25">
      <c r="A423" s="103"/>
      <c r="B423" s="103"/>
      <c r="C423" s="103"/>
      <c r="D423" s="8"/>
      <c r="E423" s="57"/>
      <c r="F423" s="172" t="s">
        <v>158</v>
      </c>
      <c r="G423" s="94">
        <v>4239</v>
      </c>
      <c r="H423" s="31"/>
    </row>
    <row r="424" spans="1:8" ht="33.75" hidden="1" thickBot="1" x14ac:dyDescent="0.3">
      <c r="A424" s="103"/>
      <c r="B424" s="103"/>
      <c r="C424" s="103"/>
      <c r="D424" s="8"/>
      <c r="E424" s="57"/>
      <c r="F424" s="105" t="s">
        <v>61</v>
      </c>
      <c r="G424" s="106">
        <v>4251</v>
      </c>
      <c r="H424" s="48"/>
    </row>
    <row r="425" spans="1:8" ht="17.25" hidden="1" x14ac:dyDescent="0.25">
      <c r="A425" s="103"/>
      <c r="B425" s="103"/>
      <c r="C425" s="103"/>
      <c r="D425" s="8"/>
      <c r="E425" s="25"/>
      <c r="F425" s="49" t="s">
        <v>23</v>
      </c>
      <c r="G425" s="146"/>
      <c r="H425" s="147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5000</v>
      </c>
    </row>
    <row r="434" spans="1:8" ht="17.25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>
        <v>5000</v>
      </c>
    </row>
    <row r="438" spans="1:8" ht="18" thickBot="1" x14ac:dyDescent="0.3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hidden="1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hidden="1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0</v>
      </c>
    </row>
    <row r="453" spans="1:8" ht="17.25" hidden="1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hidden="1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hidden="1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hidden="1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/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34.5" hidden="1" customHeight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29000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17000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17000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x14ac:dyDescent="0.25">
      <c r="A482" s="103"/>
      <c r="B482" s="103"/>
      <c r="C482" s="103"/>
      <c r="D482" s="8"/>
      <c r="E482" s="57"/>
      <c r="F482" s="13" t="s">
        <v>23</v>
      </c>
      <c r="G482" s="143"/>
      <c r="H482" s="145"/>
    </row>
    <row r="483" spans="1:8" ht="17.25" x14ac:dyDescent="0.25">
      <c r="A483" s="103"/>
      <c r="B483" s="103"/>
      <c r="C483" s="103"/>
      <c r="D483" s="8"/>
      <c r="E483" s="57">
        <v>80010</v>
      </c>
      <c r="F483" s="71" t="s">
        <v>715</v>
      </c>
      <c r="G483" s="102"/>
      <c r="H483" s="62">
        <f>+H487</f>
        <v>12000</v>
      </c>
    </row>
    <row r="484" spans="1:8" ht="17.25" x14ac:dyDescent="0.25">
      <c r="A484" s="103"/>
      <c r="B484" s="103"/>
      <c r="C484" s="103"/>
      <c r="D484" s="8"/>
      <c r="E484" s="57"/>
      <c r="F484" s="19" t="s">
        <v>25</v>
      </c>
      <c r="G484" s="102"/>
      <c r="H484" s="122"/>
    </row>
    <row r="485" spans="1:8" ht="51.75" x14ac:dyDescent="0.25">
      <c r="A485" s="103"/>
      <c r="B485" s="103"/>
      <c r="C485" s="103"/>
      <c r="D485" s="8"/>
      <c r="E485" s="57"/>
      <c r="F485" s="21" t="s">
        <v>241</v>
      </c>
      <c r="G485" s="102"/>
      <c r="H485" s="122"/>
    </row>
    <row r="486" spans="1:8" ht="33" x14ac:dyDescent="0.25">
      <c r="A486" s="103"/>
      <c r="B486" s="103"/>
      <c r="C486" s="103"/>
      <c r="D486" s="8"/>
      <c r="E486" s="57"/>
      <c r="F486" s="27" t="s">
        <v>27</v>
      </c>
      <c r="G486" s="104"/>
      <c r="H486" s="122"/>
    </row>
    <row r="487" spans="1:8" ht="18" thickBot="1" x14ac:dyDescent="0.3">
      <c r="A487" s="103"/>
      <c r="B487" s="103"/>
      <c r="C487" s="103"/>
      <c r="D487" s="8"/>
      <c r="E487" s="57"/>
      <c r="F487" s="105" t="s">
        <v>232</v>
      </c>
      <c r="G487" s="106">
        <v>5129</v>
      </c>
      <c r="H487" s="48">
        <v>12000</v>
      </c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/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7.25" hidden="1" x14ac:dyDescent="0.25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33.75" hidden="1" thickBot="1" x14ac:dyDescent="0.3">
      <c r="A538" s="103"/>
      <c r="B538" s="103"/>
      <c r="C538" s="103"/>
      <c r="D538" s="103"/>
      <c r="E538" s="25"/>
      <c r="F538" s="105" t="s">
        <v>79</v>
      </c>
      <c r="G538" s="96" t="s">
        <v>80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</f>
        <v>0</v>
      </c>
    </row>
    <row r="541" spans="1:8" ht="17.25" hidden="1" x14ac:dyDescent="0.25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80" t="s">
        <v>164</v>
      </c>
      <c r="G556" s="106">
        <v>4511</v>
      </c>
      <c r="H556" s="47"/>
    </row>
    <row r="557" spans="1:8" ht="17.25" hidden="1" x14ac:dyDescent="0.25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7.25" x14ac:dyDescent="0.25">
      <c r="A562" s="103"/>
      <c r="B562" s="103"/>
      <c r="C562" s="103"/>
      <c r="D562" s="8"/>
      <c r="E562" s="57"/>
      <c r="F562" s="172" t="s">
        <v>158</v>
      </c>
      <c r="G562" s="139">
        <v>4239</v>
      </c>
      <c r="H562" s="279"/>
    </row>
    <row r="563" spans="1:8" ht="19.899999999999999" hidden="1" customHeight="1" x14ac:dyDescent="0.25">
      <c r="A563" s="103"/>
      <c r="B563" s="103"/>
      <c r="C563" s="103"/>
      <c r="D563" s="8"/>
      <c r="E563" s="57"/>
      <c r="F563" s="142" t="s">
        <v>61</v>
      </c>
      <c r="G563" s="139">
        <v>4251</v>
      </c>
      <c r="H563" s="279"/>
    </row>
    <row r="564" spans="1:8" ht="17.25" x14ac:dyDescent="0.25">
      <c r="A564" s="103"/>
      <c r="B564" s="103"/>
      <c r="C564" s="8" t="s">
        <v>112</v>
      </c>
      <c r="D564" s="8"/>
      <c r="E564" s="25"/>
      <c r="F564" s="6" t="s">
        <v>260</v>
      </c>
      <c r="G564" s="102"/>
      <c r="H564" s="76">
        <f>+H567+H597</f>
        <v>2000</v>
      </c>
    </row>
    <row r="565" spans="1:8" ht="18" thickBot="1" x14ac:dyDescent="0.3">
      <c r="A565" s="103"/>
      <c r="B565" s="103"/>
      <c r="C565" s="103"/>
      <c r="D565" s="8"/>
      <c r="E565" s="25"/>
      <c r="F565" s="286" t="s">
        <v>114</v>
      </c>
      <c r="G565" s="155"/>
      <c r="H565" s="156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2000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53.45" customHeight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2000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>
        <v>2000</v>
      </c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59">
        <f>+H620+H633</f>
        <v>0</v>
      </c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536"/>
      <c r="H631" s="64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59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19000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59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</f>
        <v>19000</v>
      </c>
    </row>
    <row r="640" spans="1:8" ht="17.25" x14ac:dyDescent="0.25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8" hidden="1" thickBot="1" x14ac:dyDescent="0.3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8" thickBot="1" x14ac:dyDescent="0.3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5.25" hidden="1" thickBot="1" x14ac:dyDescent="0.3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>
        <f>+H717+H716</f>
        <v>0</v>
      </c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17.25" hidden="1" x14ac:dyDescent="0.25">
      <c r="A716" s="103"/>
      <c r="B716" s="103"/>
      <c r="C716" s="103"/>
      <c r="D716" s="8"/>
      <c r="E716" s="25"/>
      <c r="F716" s="27" t="s">
        <v>31</v>
      </c>
      <c r="G716" s="104">
        <v>4212</v>
      </c>
      <c r="H716" s="103"/>
    </row>
    <row r="717" spans="1:8" ht="34.5" hidden="1" x14ac:dyDescent="0.25">
      <c r="A717" s="103"/>
      <c r="B717" s="103"/>
      <c r="C717" s="103"/>
      <c r="D717" s="8"/>
      <c r="E717" s="25"/>
      <c r="F717" s="41" t="s">
        <v>27</v>
      </c>
      <c r="G717" s="102"/>
      <c r="H717" s="103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19000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19000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19000</v>
      </c>
    </row>
    <row r="745" spans="1:8" ht="17.25" hidden="1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hidden="1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+H764</f>
        <v>0</v>
      </c>
    </row>
    <row r="747" spans="1:8" ht="17.25" hidden="1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hidden="1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5.25" hidden="1" thickBot="1" x14ac:dyDescent="0.3">
      <c r="A749" s="103"/>
      <c r="B749" s="103"/>
      <c r="C749" s="103"/>
      <c r="D749" s="103"/>
      <c r="E749" s="25"/>
      <c r="F749" s="169" t="s">
        <v>27</v>
      </c>
      <c r="G749" s="91"/>
      <c r="H749" s="170"/>
    </row>
    <row r="750" spans="1:8" ht="33" hidden="1" x14ac:dyDescent="0.25">
      <c r="A750" s="103"/>
      <c r="B750" s="103"/>
      <c r="C750" s="103"/>
      <c r="D750" s="103"/>
      <c r="E750" s="57"/>
      <c r="F750" s="290" t="s">
        <v>311</v>
      </c>
      <c r="G750" s="92"/>
      <c r="H750" s="282"/>
    </row>
    <row r="751" spans="1:8" ht="34.5" hidden="1" x14ac:dyDescent="0.25">
      <c r="A751" s="103"/>
      <c r="B751" s="103"/>
      <c r="C751" s="103"/>
      <c r="D751" s="103"/>
      <c r="E751" s="57"/>
      <c r="F751" s="19" t="s">
        <v>736</v>
      </c>
      <c r="G751" s="94"/>
      <c r="H751" s="84">
        <f>+H757</f>
        <v>0</v>
      </c>
    </row>
    <row r="752" spans="1:8" ht="17.25" hidden="1" x14ac:dyDescent="0.25">
      <c r="A752" s="103"/>
      <c r="B752" s="103"/>
      <c r="C752" s="103"/>
      <c r="D752" s="103"/>
      <c r="E752" s="57"/>
      <c r="F752" s="161" t="s">
        <v>312</v>
      </c>
      <c r="G752" s="94"/>
      <c r="H752" s="84"/>
    </row>
    <row r="753" spans="1:8" ht="34.5" hidden="1" x14ac:dyDescent="0.25">
      <c r="A753" s="103"/>
      <c r="B753" s="103"/>
      <c r="C753" s="103"/>
      <c r="D753" s="103"/>
      <c r="E753" s="57"/>
      <c r="F753" s="19" t="s">
        <v>737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313</v>
      </c>
      <c r="G754" s="94"/>
      <c r="H754" s="84"/>
    </row>
    <row r="755" spans="1:8" ht="35.25" hidden="1" thickBot="1" x14ac:dyDescent="0.3">
      <c r="A755" s="103"/>
      <c r="B755" s="103"/>
      <c r="C755" s="103"/>
      <c r="D755" s="103"/>
      <c r="E755" s="57"/>
      <c r="F755" s="176" t="s">
        <v>738</v>
      </c>
      <c r="G755" s="96"/>
      <c r="H755" s="98"/>
    </row>
    <row r="756" spans="1:8" ht="17.25" hidden="1" x14ac:dyDescent="0.25">
      <c r="A756" s="103"/>
      <c r="B756" s="103"/>
      <c r="C756" s="103"/>
      <c r="D756" s="103"/>
      <c r="E756" s="57"/>
      <c r="F756" s="291" t="s">
        <v>83</v>
      </c>
      <c r="G756" s="92"/>
      <c r="H756" s="282"/>
    </row>
    <row r="757" spans="1:8" ht="34.5" hidden="1" x14ac:dyDescent="0.25">
      <c r="A757" s="103"/>
      <c r="B757" s="103"/>
      <c r="C757" s="103"/>
      <c r="D757" s="103"/>
      <c r="E757" s="57"/>
      <c r="F757" s="69" t="s">
        <v>739</v>
      </c>
      <c r="G757" s="94"/>
      <c r="H757" s="84">
        <f>+H761+H762+H763</f>
        <v>0</v>
      </c>
    </row>
    <row r="758" spans="1:8" ht="17.25" hidden="1" x14ac:dyDescent="0.25">
      <c r="A758" s="103"/>
      <c r="B758" s="103"/>
      <c r="C758" s="103"/>
      <c r="D758" s="103"/>
      <c r="E758" s="57"/>
      <c r="F758" s="71" t="s">
        <v>328</v>
      </c>
      <c r="G758" s="94"/>
      <c r="H758" s="84"/>
    </row>
    <row r="759" spans="1:8" ht="34.5" hidden="1" x14ac:dyDescent="0.25">
      <c r="A759" s="103"/>
      <c r="B759" s="103"/>
      <c r="C759" s="103"/>
      <c r="D759" s="103"/>
      <c r="E759" s="57"/>
      <c r="F759" s="69" t="s">
        <v>740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329</v>
      </c>
      <c r="G760" s="94"/>
      <c r="H760" s="84"/>
    </row>
    <row r="761" spans="1:8" ht="17.25" hidden="1" x14ac:dyDescent="0.25">
      <c r="A761" s="103"/>
      <c r="B761" s="103"/>
      <c r="C761" s="103"/>
      <c r="D761" s="103"/>
      <c r="E761" s="57"/>
      <c r="F761" s="27" t="s">
        <v>455</v>
      </c>
      <c r="G761" s="94" t="s">
        <v>741</v>
      </c>
      <c r="H761" s="84"/>
    </row>
    <row r="762" spans="1:8" ht="17.25" hidden="1" x14ac:dyDescent="0.25">
      <c r="A762" s="103"/>
      <c r="B762" s="103"/>
      <c r="C762" s="103"/>
      <c r="D762" s="103"/>
      <c r="E762" s="57"/>
      <c r="F762" s="27" t="s">
        <v>743</v>
      </c>
      <c r="G762" s="94" t="s">
        <v>742</v>
      </c>
      <c r="H762" s="84"/>
    </row>
    <row r="763" spans="1:8" ht="33.75" hidden="1" thickBot="1" x14ac:dyDescent="0.3">
      <c r="A763" s="103"/>
      <c r="B763" s="103"/>
      <c r="C763" s="103"/>
      <c r="D763" s="103"/>
      <c r="E763" s="57"/>
      <c r="F763" s="105" t="s">
        <v>79</v>
      </c>
      <c r="G763" s="96" t="s">
        <v>80</v>
      </c>
      <c r="H763" s="98"/>
    </row>
    <row r="764" spans="1:8" ht="17.25" hidden="1" x14ac:dyDescent="0.25">
      <c r="A764" s="103"/>
      <c r="B764" s="103"/>
      <c r="C764" s="103"/>
      <c r="D764" s="103"/>
      <c r="E764" s="25"/>
      <c r="F764" s="90" t="s">
        <v>83</v>
      </c>
      <c r="G764" s="91">
        <v>4861</v>
      </c>
      <c r="H764" s="170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34.5" hidden="1" x14ac:dyDescent="0.25">
      <c r="A770" s="103"/>
      <c r="B770" s="103"/>
      <c r="C770" s="103"/>
      <c r="D770" s="103"/>
      <c r="E770" s="57"/>
      <c r="F770" s="610" t="s">
        <v>739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34.5" hidden="1" x14ac:dyDescent="0.25">
      <c r="A772" s="103"/>
      <c r="B772" s="103"/>
      <c r="C772" s="103"/>
      <c r="D772" s="103"/>
      <c r="E772" s="57"/>
      <c r="F772" s="507" t="s">
        <v>740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17.25" hidden="1" x14ac:dyDescent="0.25">
      <c r="A774" s="103"/>
      <c r="B774" s="103"/>
      <c r="C774" s="103"/>
      <c r="D774" s="103"/>
      <c r="E774" s="57"/>
      <c r="F774" s="342" t="s">
        <v>455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5000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/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/>
    </row>
    <row r="781" spans="1:8" ht="17.25" hidden="1" x14ac:dyDescent="0.25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/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.75" hidden="1" thickBot="1" x14ac:dyDescent="0.35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5000</v>
      </c>
    </row>
    <row r="852" spans="1:8" ht="17.25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5000</v>
      </c>
    </row>
    <row r="854" spans="1:8" ht="18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5000</v>
      </c>
    </row>
    <row r="857" spans="1:8" ht="17.25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thickBot="1" x14ac:dyDescent="0.3">
      <c r="A860" s="8"/>
      <c r="B860" s="8"/>
      <c r="C860" s="8"/>
      <c r="D860" s="8"/>
      <c r="E860" s="25"/>
      <c r="F860" s="70" t="s">
        <v>363</v>
      </c>
      <c r="G860" s="120"/>
      <c r="H860" s="120"/>
    </row>
    <row r="861" spans="1:8" ht="17.25" hidden="1" x14ac:dyDescent="0.25">
      <c r="A861" s="8"/>
      <c r="B861" s="8"/>
      <c r="C861" s="8"/>
      <c r="D861" s="8"/>
      <c r="E861" s="57"/>
      <c r="F861" s="13" t="s">
        <v>23</v>
      </c>
      <c r="G861" s="100"/>
      <c r="H861" s="101"/>
    </row>
    <row r="862" spans="1:8" ht="34.5" hidden="1" x14ac:dyDescent="0.25">
      <c r="A862" s="8"/>
      <c r="B862" s="8"/>
      <c r="C862" s="8"/>
      <c r="D862" s="8"/>
      <c r="E862" s="57">
        <v>80014</v>
      </c>
      <c r="F862" s="93" t="s">
        <v>364</v>
      </c>
      <c r="G862" s="103"/>
      <c r="H862" s="62">
        <f>+H866</f>
        <v>0</v>
      </c>
    </row>
    <row r="863" spans="1:8" ht="17.25" hidden="1" x14ac:dyDescent="0.25">
      <c r="A863" s="8"/>
      <c r="B863" s="8"/>
      <c r="C863" s="8"/>
      <c r="D863" s="8"/>
      <c r="E863" s="57"/>
      <c r="F863" s="19" t="s">
        <v>25</v>
      </c>
      <c r="G863" s="103"/>
      <c r="H863" s="122"/>
    </row>
    <row r="864" spans="1:8" ht="51.75" hidden="1" x14ac:dyDescent="0.25">
      <c r="A864" s="8"/>
      <c r="B864" s="8"/>
      <c r="C864" s="8"/>
      <c r="D864" s="8"/>
      <c r="E864" s="57"/>
      <c r="F864" s="41" t="s">
        <v>365</v>
      </c>
      <c r="G864" s="103"/>
      <c r="H864" s="122"/>
    </row>
    <row r="865" spans="1:8" ht="33" hidden="1" x14ac:dyDescent="0.25">
      <c r="A865" s="8"/>
      <c r="B865" s="8"/>
      <c r="C865" s="8"/>
      <c r="D865" s="8"/>
      <c r="E865" s="57"/>
      <c r="F865" s="27" t="s">
        <v>27</v>
      </c>
      <c r="G865" s="103"/>
      <c r="H865" s="122"/>
    </row>
    <row r="866" spans="1:8" ht="18" hidden="1" thickBot="1" x14ac:dyDescent="0.3">
      <c r="A866" s="8"/>
      <c r="B866" s="8"/>
      <c r="C866" s="8"/>
      <c r="D866" s="8"/>
      <c r="E866" s="57"/>
      <c r="F866" s="45" t="s">
        <v>91</v>
      </c>
      <c r="G866" s="46">
        <v>5112</v>
      </c>
      <c r="H866" s="294"/>
    </row>
    <row r="867" spans="1:8" ht="17.25" x14ac:dyDescent="0.25">
      <c r="A867" s="8"/>
      <c r="B867" s="8"/>
      <c r="C867" s="8"/>
      <c r="D867" s="8"/>
      <c r="E867" s="57"/>
      <c r="F867" s="13" t="s">
        <v>23</v>
      </c>
      <c r="G867" s="100"/>
      <c r="H867" s="101"/>
    </row>
    <row r="868" spans="1:8" ht="17.25" x14ac:dyDescent="0.25">
      <c r="A868" s="8"/>
      <c r="B868" s="8"/>
      <c r="C868" s="8"/>
      <c r="D868" s="8"/>
      <c r="E868" s="57" t="s">
        <v>791</v>
      </c>
      <c r="F868" s="71" t="s">
        <v>745</v>
      </c>
      <c r="G868" s="103"/>
      <c r="H868" s="62">
        <f>+H872</f>
        <v>5000</v>
      </c>
    </row>
    <row r="869" spans="1:8" ht="17.25" x14ac:dyDescent="0.25">
      <c r="A869" s="8"/>
      <c r="B869" s="8"/>
      <c r="C869" s="8"/>
      <c r="D869" s="8"/>
      <c r="E869" s="57"/>
      <c r="F869" s="19" t="s">
        <v>25</v>
      </c>
      <c r="G869" s="103"/>
      <c r="H869" s="122"/>
    </row>
    <row r="870" spans="1:8" ht="69" x14ac:dyDescent="0.25">
      <c r="A870" s="8"/>
      <c r="B870" s="8"/>
      <c r="C870" s="8"/>
      <c r="D870" s="8"/>
      <c r="E870" s="57"/>
      <c r="F870" s="21" t="s">
        <v>746</v>
      </c>
      <c r="G870" s="103"/>
      <c r="H870" s="122"/>
    </row>
    <row r="871" spans="1:8" ht="33" x14ac:dyDescent="0.3">
      <c r="A871" s="8"/>
      <c r="B871" s="8"/>
      <c r="C871" s="8"/>
      <c r="D871" s="8"/>
      <c r="E871" s="57"/>
      <c r="F871" s="27" t="s">
        <v>27</v>
      </c>
      <c r="G871" s="177"/>
      <c r="H871" s="122"/>
    </row>
    <row r="872" spans="1:8" ht="21" customHeight="1" thickBot="1" x14ac:dyDescent="0.35">
      <c r="A872" s="8"/>
      <c r="B872" s="8"/>
      <c r="C872" s="8"/>
      <c r="D872" s="8"/>
      <c r="E872" s="57"/>
      <c r="F872" s="105" t="s">
        <v>203</v>
      </c>
      <c r="G872" s="178">
        <v>4251</v>
      </c>
      <c r="H872" s="48">
        <v>5000</v>
      </c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hidden="1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0</v>
      </c>
    </row>
    <row r="896" spans="1:8" ht="17.25" hidden="1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hidden="1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0</v>
      </c>
    </row>
    <row r="898" spans="1:12" ht="18" hidden="1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hidden="1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hidden="1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0</v>
      </c>
    </row>
    <row r="901" spans="1:12" ht="17.25" hidden="1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hidden="1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hidden="1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hidden="1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hidden="1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hidden="1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31">
        <f>+H916</f>
        <v>0</v>
      </c>
    </row>
    <row r="913" spans="1:8" ht="17.25" hidden="1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hidden="1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hidden="1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hidden="1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/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367200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customHeight="1" x14ac:dyDescent="0.25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hidden="1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hidden="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hidden="1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hidden="1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hidden="1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hidden="1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hidden="1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0</v>
      </c>
    </row>
    <row r="998" spans="1:8" ht="17.25" hidden="1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0</v>
      </c>
    </row>
    <row r="1000" spans="1:8" ht="18" hidden="1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hidden="1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hidden="1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0</v>
      </c>
    </row>
    <row r="1003" spans="1:8" ht="17.25" hidden="1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hidden="1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hidden="1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hidden="1" thickBot="1" x14ac:dyDescent="0.3">
      <c r="A1006" s="103"/>
      <c r="B1006" s="103"/>
      <c r="C1006" s="103"/>
      <c r="D1006" s="8"/>
      <c r="E1006" s="25"/>
      <c r="F1006" s="116" t="s">
        <v>402</v>
      </c>
      <c r="G1006" s="124"/>
      <c r="H1006" s="124"/>
    </row>
    <row r="1007" spans="1:8" ht="17.25" hidden="1" x14ac:dyDescent="0.25">
      <c r="A1007" s="103"/>
      <c r="B1007" s="103"/>
      <c r="C1007" s="103"/>
      <c r="D1007" s="8"/>
      <c r="E1007" s="25"/>
      <c r="F1007" s="13" t="s">
        <v>23</v>
      </c>
      <c r="G1007" s="100"/>
      <c r="H1007" s="100"/>
    </row>
    <row r="1008" spans="1:8" ht="34.5" hidden="1" x14ac:dyDescent="0.25">
      <c r="A1008" s="103"/>
      <c r="B1008" s="103"/>
      <c r="C1008" s="103"/>
      <c r="D1008" s="8"/>
      <c r="E1008" s="25">
        <v>50038</v>
      </c>
      <c r="F1008" s="71" t="s">
        <v>403</v>
      </c>
      <c r="G1008" s="103"/>
      <c r="H1008" s="61">
        <f>+H1012</f>
        <v>0</v>
      </c>
    </row>
    <row r="1009" spans="1:8" ht="17.25" hidden="1" x14ac:dyDescent="0.25">
      <c r="A1009" s="103"/>
      <c r="B1009" s="103"/>
      <c r="C1009" s="103"/>
      <c r="D1009" s="8"/>
      <c r="E1009" s="25"/>
      <c r="F1009" s="19" t="s">
        <v>25</v>
      </c>
      <c r="G1009" s="103"/>
      <c r="H1009" s="103"/>
    </row>
    <row r="1010" spans="1:8" ht="51.75" hidden="1" x14ac:dyDescent="0.25">
      <c r="A1010" s="103"/>
      <c r="B1010" s="103"/>
      <c r="C1010" s="103"/>
      <c r="D1010" s="8"/>
      <c r="E1010" s="25"/>
      <c r="F1010" s="41" t="s">
        <v>404</v>
      </c>
      <c r="G1010" s="103"/>
      <c r="H1010" s="103"/>
    </row>
    <row r="1011" spans="1:8" ht="33" hidden="1" x14ac:dyDescent="0.25">
      <c r="A1011" s="103"/>
      <c r="B1011" s="103"/>
      <c r="C1011" s="103"/>
      <c r="D1011" s="8"/>
      <c r="E1011" s="25"/>
      <c r="F1011" s="27" t="s">
        <v>27</v>
      </c>
      <c r="G1011" s="103"/>
      <c r="H1011" s="103"/>
    </row>
    <row r="1012" spans="1:8" ht="33.75" hidden="1" thickBot="1" x14ac:dyDescent="0.3">
      <c r="A1012" s="103"/>
      <c r="B1012" s="103"/>
      <c r="C1012" s="103"/>
      <c r="D1012" s="8"/>
      <c r="E1012" s="25"/>
      <c r="F1012" s="90" t="s">
        <v>164</v>
      </c>
      <c r="G1012" s="91" t="s">
        <v>74</v>
      </c>
      <c r="H1012" s="37"/>
    </row>
    <row r="1013" spans="1:8" ht="17.25" hidden="1" x14ac:dyDescent="0.25">
      <c r="A1013" s="103"/>
      <c r="B1013" s="103"/>
      <c r="C1013" s="103"/>
      <c r="D1013" s="8"/>
      <c r="E1013" s="57"/>
      <c r="F1013" s="13" t="s">
        <v>23</v>
      </c>
      <c r="G1013" s="92"/>
      <c r="H1013" s="145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367200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367200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367200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15000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3.25" customHeight="1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3" x14ac:dyDescent="0.25">
      <c r="A1057" s="103"/>
      <c r="B1057" s="103"/>
      <c r="C1057" s="103"/>
      <c r="D1057" s="103"/>
      <c r="E1057" s="25"/>
      <c r="F1057" s="27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15000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30000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4.5" x14ac:dyDescent="0.25">
      <c r="A1070" s="103"/>
      <c r="B1070" s="103"/>
      <c r="C1070" s="103"/>
      <c r="D1070" s="103"/>
      <c r="E1070" s="25"/>
      <c r="F1070" s="41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4.5" customHeight="1" thickBot="1" x14ac:dyDescent="0.3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30000</v>
      </c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hidden="1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hidden="1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0</v>
      </c>
    </row>
    <row r="1076" spans="1:8" ht="17.25" hidden="1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hidden="1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hidden="1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.75" hidden="1" thickBot="1" x14ac:dyDescent="0.3">
      <c r="A1079" s="103"/>
      <c r="B1079" s="103"/>
      <c r="C1079" s="103"/>
      <c r="D1079" s="103"/>
      <c r="E1079" s="25"/>
      <c r="F1079" s="142" t="s">
        <v>203</v>
      </c>
      <c r="G1079" s="139">
        <v>4251</v>
      </c>
      <c r="H1079" s="37"/>
    </row>
    <row r="1080" spans="1:8" ht="17.25" x14ac:dyDescent="0.25">
      <c r="A1080" s="103"/>
      <c r="B1080" s="103"/>
      <c r="C1080" s="103"/>
      <c r="D1080" s="103"/>
      <c r="E1080" s="57"/>
      <c r="F1080" s="352" t="s">
        <v>23</v>
      </c>
      <c r="G1080" s="322"/>
      <c r="H1080" s="385"/>
    </row>
    <row r="1081" spans="1:8" ht="17.25" x14ac:dyDescent="0.3">
      <c r="A1081" s="103"/>
      <c r="B1081" s="103"/>
      <c r="C1081" s="103"/>
      <c r="D1081" s="103"/>
      <c r="E1081" s="57">
        <v>50041</v>
      </c>
      <c r="F1081" s="355" t="s">
        <v>428</v>
      </c>
      <c r="G1081" s="103"/>
      <c r="H1081" s="391">
        <f>+H1086+H1085</f>
        <v>30000</v>
      </c>
    </row>
    <row r="1082" spans="1:8" ht="17.25" x14ac:dyDescent="0.25">
      <c r="A1082" s="103"/>
      <c r="B1082" s="103"/>
      <c r="C1082" s="103"/>
      <c r="D1082" s="103"/>
      <c r="E1082" s="57"/>
      <c r="F1082" s="326" t="s">
        <v>272</v>
      </c>
      <c r="G1082" s="103"/>
      <c r="H1082" s="377"/>
    </row>
    <row r="1083" spans="1:8" ht="51" customHeight="1" x14ac:dyDescent="0.25">
      <c r="A1083" s="103"/>
      <c r="B1083" s="103"/>
      <c r="C1083" s="103"/>
      <c r="D1083" s="103"/>
      <c r="E1083" s="57"/>
      <c r="F1083" s="328" t="s">
        <v>429</v>
      </c>
      <c r="G1083" s="103"/>
      <c r="H1083" s="377"/>
    </row>
    <row r="1084" spans="1:8" ht="34.5" x14ac:dyDescent="0.25">
      <c r="A1084" s="103"/>
      <c r="B1084" s="103"/>
      <c r="C1084" s="103"/>
      <c r="D1084" s="103"/>
      <c r="E1084" s="57"/>
      <c r="F1084" s="367" t="s">
        <v>27</v>
      </c>
      <c r="G1084" s="103"/>
      <c r="H1084" s="377"/>
    </row>
    <row r="1085" spans="1:8" ht="17.25" hidden="1" x14ac:dyDescent="0.25">
      <c r="A1085" s="103"/>
      <c r="B1085" s="103"/>
      <c r="C1085" s="103"/>
      <c r="D1085" s="103"/>
      <c r="E1085" s="57"/>
      <c r="F1085" s="369" t="s">
        <v>57</v>
      </c>
      <c r="G1085" s="29" t="s">
        <v>58</v>
      </c>
      <c r="H1085" s="377"/>
    </row>
    <row r="1086" spans="1:8" ht="33" customHeight="1" thickBot="1" x14ac:dyDescent="0.3">
      <c r="A1086" s="103"/>
      <c r="B1086" s="103"/>
      <c r="C1086" s="103"/>
      <c r="D1086" s="103"/>
      <c r="E1086" s="57"/>
      <c r="F1086" s="360" t="s">
        <v>203</v>
      </c>
      <c r="G1086" s="361">
        <v>4251</v>
      </c>
      <c r="H1086" s="331">
        <v>30000</v>
      </c>
    </row>
    <row r="1087" spans="1:8" ht="33.75" hidden="1" thickBot="1" x14ac:dyDescent="0.3">
      <c r="A1087" s="103"/>
      <c r="B1087" s="103"/>
      <c r="C1087" s="103"/>
      <c r="D1087" s="103"/>
      <c r="E1087" s="57"/>
      <c r="F1087" s="351" t="s">
        <v>425</v>
      </c>
      <c r="G1087" s="212">
        <v>4521</v>
      </c>
      <c r="H1087" s="54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284200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/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284200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8000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8000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03">
        <f>+H1127+H1180+H1331</f>
        <v>142020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204">
        <f>+H1129</f>
        <v>80000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204">
        <f>+H1132+H1147</f>
        <v>80000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4000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57"/>
      <c r="F1137" s="352" t="s">
        <v>23</v>
      </c>
      <c r="G1137" s="322"/>
      <c r="H1137" s="385"/>
    </row>
    <row r="1138" spans="1:8" ht="17.25" x14ac:dyDescent="0.3">
      <c r="A1138" s="8"/>
      <c r="B1138" s="8"/>
      <c r="C1138" s="8"/>
      <c r="D1138" s="8"/>
      <c r="E1138" s="57">
        <v>50042</v>
      </c>
      <c r="F1138" s="355" t="s">
        <v>453</v>
      </c>
      <c r="G1138" s="103"/>
      <c r="H1138" s="391">
        <f>SUM(H1142:H1145)</f>
        <v>4000</v>
      </c>
    </row>
    <row r="1139" spans="1:8" ht="17.25" x14ac:dyDescent="0.25">
      <c r="A1139" s="8"/>
      <c r="B1139" s="8"/>
      <c r="C1139" s="8"/>
      <c r="D1139" s="8"/>
      <c r="E1139" s="57"/>
      <c r="F1139" s="326" t="s">
        <v>272</v>
      </c>
      <c r="G1139" s="103"/>
      <c r="H1139" s="377"/>
    </row>
    <row r="1140" spans="1:8" ht="103.5" x14ac:dyDescent="0.25">
      <c r="A1140" s="8"/>
      <c r="B1140" s="8"/>
      <c r="C1140" s="8"/>
      <c r="D1140" s="8"/>
      <c r="E1140" s="57"/>
      <c r="F1140" s="328" t="s">
        <v>454</v>
      </c>
      <c r="G1140" s="103"/>
      <c r="H1140" s="478"/>
    </row>
    <row r="1141" spans="1:8" ht="33" x14ac:dyDescent="0.25">
      <c r="A1141" s="8"/>
      <c r="B1141" s="8"/>
      <c r="C1141" s="8"/>
      <c r="D1141" s="8"/>
      <c r="E1141" s="57"/>
      <c r="F1141" s="359" t="s">
        <v>27</v>
      </c>
      <c r="G1141" s="103"/>
      <c r="H1141" s="377"/>
    </row>
    <row r="1142" spans="1:8" ht="18" thickBot="1" x14ac:dyDescent="0.35">
      <c r="A1142" s="8"/>
      <c r="B1142" s="8"/>
      <c r="C1142" s="8"/>
      <c r="D1142" s="8"/>
      <c r="E1142" s="57"/>
      <c r="F1142" s="383" t="s">
        <v>57</v>
      </c>
      <c r="G1142" s="384">
        <v>4239</v>
      </c>
      <c r="H1142" s="394">
        <v>4000</v>
      </c>
    </row>
    <row r="1143" spans="1:8" ht="17.25" hidden="1" x14ac:dyDescent="0.3">
      <c r="A1143" s="8"/>
      <c r="B1143" s="8"/>
      <c r="C1143" s="8"/>
      <c r="D1143" s="8"/>
      <c r="E1143" s="25"/>
      <c r="F1143" s="476" t="s">
        <v>455</v>
      </c>
      <c r="G1143" s="477">
        <v>4639</v>
      </c>
      <c r="H1143" s="466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76000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hidden="1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hidden="1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0</v>
      </c>
    </row>
    <row r="1154" spans="1:8" ht="17.25" hidden="1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hidden="1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hidden="1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7.25" hidden="1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/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/>
    </row>
    <row r="1161" spans="1:8" ht="17.25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34.5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76000</v>
      </c>
    </row>
    <row r="1163" spans="1:8" ht="17.25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hidden="1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/>
    </row>
    <row r="1167" spans="1:8" ht="18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>
        <v>76000</v>
      </c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62020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14134.9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14134.9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14134.9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3" x14ac:dyDescent="0.3">
      <c r="A1194" s="103"/>
      <c r="B1194" s="8"/>
      <c r="C1194" s="8"/>
      <c r="D1194" s="8"/>
      <c r="E1194" s="25"/>
      <c r="F1194" s="27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14134.9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27413.5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27413.5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5"/>
    </row>
    <row r="1225" spans="1:8" ht="34.5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2">
        <f>+H1229</f>
        <v>27413.5</v>
      </c>
    </row>
    <row r="1226" spans="1:8" ht="17.25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7"/>
    </row>
    <row r="1227" spans="1:8" ht="69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7"/>
    </row>
    <row r="1228" spans="1:8" ht="33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7"/>
    </row>
    <row r="1229" spans="1:8" ht="33" x14ac:dyDescent="0.3">
      <c r="A1229" s="103"/>
      <c r="B1229" s="103"/>
      <c r="C1229" s="103"/>
      <c r="D1229" s="8"/>
      <c r="E1229" s="25"/>
      <c r="F1229" s="90" t="s">
        <v>164</v>
      </c>
      <c r="G1229" s="91" t="s">
        <v>74</v>
      </c>
      <c r="H1229" s="208">
        <v>27413.5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11" t="s">
        <v>492</v>
      </c>
      <c r="G1230" s="103"/>
      <c r="H1230" s="192">
        <f>+H1233+H1255</f>
        <v>20471.599999999999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20471.599999999999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502" t="s">
        <v>324</v>
      </c>
      <c r="G1238" s="503"/>
      <c r="H1238" s="504"/>
    </row>
    <row r="1239" spans="1:8" ht="17.25" x14ac:dyDescent="0.3">
      <c r="A1239" s="103"/>
      <c r="B1239" s="103"/>
      <c r="C1239" s="103"/>
      <c r="D1239" s="8"/>
      <c r="E1239" s="250">
        <v>50047</v>
      </c>
      <c r="F1239" s="505" t="s">
        <v>493</v>
      </c>
      <c r="G1239" s="497"/>
      <c r="H1239" s="506">
        <f>SUM(H1243:H1246)</f>
        <v>20471.599999999999</v>
      </c>
    </row>
    <row r="1240" spans="1:8" ht="17.25" x14ac:dyDescent="0.3">
      <c r="A1240" s="103"/>
      <c r="B1240" s="103"/>
      <c r="C1240" s="103"/>
      <c r="D1240" s="8"/>
      <c r="E1240" s="57"/>
      <c r="F1240" s="507" t="s">
        <v>272</v>
      </c>
      <c r="G1240" s="497"/>
      <c r="H1240" s="508"/>
    </row>
    <row r="1241" spans="1:8" ht="34.5" x14ac:dyDescent="0.3">
      <c r="A1241" s="103"/>
      <c r="B1241" s="103"/>
      <c r="C1241" s="103"/>
      <c r="D1241" s="8"/>
      <c r="E1241" s="57"/>
      <c r="F1241" s="509" t="s">
        <v>494</v>
      </c>
      <c r="G1241" s="497"/>
      <c r="H1241" s="508"/>
    </row>
    <row r="1242" spans="1:8" ht="33" x14ac:dyDescent="0.3">
      <c r="A1242" s="103"/>
      <c r="B1242" s="103"/>
      <c r="C1242" s="103"/>
      <c r="D1242" s="8"/>
      <c r="E1242" s="57"/>
      <c r="F1242" s="342" t="s">
        <v>27</v>
      </c>
      <c r="G1242" s="497"/>
      <c r="H1242" s="508"/>
    </row>
    <row r="1243" spans="1:8" ht="17.25" hidden="1" x14ac:dyDescent="0.3">
      <c r="A1243" s="103"/>
      <c r="B1243" s="103"/>
      <c r="C1243" s="103"/>
      <c r="D1243" s="8"/>
      <c r="E1243" s="57"/>
      <c r="F1243" s="510" t="s">
        <v>39</v>
      </c>
      <c r="G1243" s="500" t="s">
        <v>40</v>
      </c>
      <c r="H1243" s="511"/>
    </row>
    <row r="1244" spans="1:8" ht="17.25" x14ac:dyDescent="0.3">
      <c r="A1244" s="103"/>
      <c r="B1244" s="103"/>
      <c r="C1244" s="103"/>
      <c r="D1244" s="8"/>
      <c r="E1244" s="57"/>
      <c r="F1244" s="512" t="s">
        <v>57</v>
      </c>
      <c r="G1244" s="500">
        <v>4239</v>
      </c>
      <c r="H1244" s="511">
        <v>16471.599999999999</v>
      </c>
    </row>
    <row r="1245" spans="1:8" ht="18" thickBot="1" x14ac:dyDescent="0.35">
      <c r="A1245" s="103"/>
      <c r="B1245" s="103"/>
      <c r="C1245" s="103"/>
      <c r="D1245" s="8"/>
      <c r="E1245" s="57"/>
      <c r="F1245" s="513" t="s">
        <v>69</v>
      </c>
      <c r="G1245" s="514" t="s">
        <v>70</v>
      </c>
      <c r="H1245" s="515">
        <v>4000</v>
      </c>
    </row>
    <row r="1246" spans="1:8" ht="17.25" hidden="1" x14ac:dyDescent="0.3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thickBot="1" x14ac:dyDescent="0.3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8" hidden="1" thickBot="1" x14ac:dyDescent="0.35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1054384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814827.6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814827.6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814827.6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7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232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814827.6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814827.6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7.25" hidden="1" x14ac:dyDescent="0.3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239556.4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239556.4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239556.4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239556.4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239556.4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4.5" hidden="1" x14ac:dyDescent="0.3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8" hidden="1" thickBot="1" x14ac:dyDescent="0.35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16100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1000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1000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1000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1000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1000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4200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4200</v>
      </c>
    </row>
    <row r="1597" spans="1:8" ht="17.25" x14ac:dyDescent="0.25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4200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4200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3" x14ac:dyDescent="0.3">
      <c r="A1634" s="8"/>
      <c r="B1634" s="8"/>
      <c r="C1634" s="8"/>
      <c r="D1634" s="103"/>
      <c r="E1634" s="25"/>
      <c r="F1634" s="27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hidden="1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/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>
        <v>2200</v>
      </c>
    </row>
    <row r="1639" spans="1:8" ht="18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>
        <v>2000</v>
      </c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03">
        <f>H1667</f>
        <v>10900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6" t="s">
        <v>618</v>
      </c>
      <c r="G1667" s="103"/>
      <c r="H1667" s="204">
        <f>+H1703+H1840+H1828+H1797+H1785+H1740+H1670+H1852</f>
        <v>10900</v>
      </c>
    </row>
    <row r="1668" spans="1:8" ht="18" thickBot="1" x14ac:dyDescent="0.35">
      <c r="A1668" s="8"/>
      <c r="B1668" s="8"/>
      <c r="C1668" s="8"/>
      <c r="D1668" s="103"/>
      <c r="E1668" s="25"/>
      <c r="F1668" s="307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10900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2000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2000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2500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8" thickBot="1" x14ac:dyDescent="0.35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2500</v>
      </c>
    </row>
    <row r="1688" spans="1:8" ht="17.25" hidden="1" x14ac:dyDescent="0.3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/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3400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3400</v>
      </c>
    </row>
    <row r="1696" spans="1:8" ht="17.25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3000</v>
      </c>
    </row>
    <row r="1698" spans="1:8" ht="17.25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3" x14ac:dyDescent="0.3">
      <c r="A1700" s="8"/>
      <c r="B1700" s="8"/>
      <c r="C1700" s="8"/>
      <c r="D1700" s="103"/>
      <c r="E1700" s="25"/>
      <c r="F1700" s="27" t="s">
        <v>27</v>
      </c>
      <c r="G1700" s="29"/>
      <c r="H1700" s="192"/>
    </row>
    <row r="1701" spans="1:8" ht="33.75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>
        <v>3000</v>
      </c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7.25" hidden="1" x14ac:dyDescent="0.3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hidden="1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hidden="1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0</v>
      </c>
    </row>
    <row r="1853" spans="1:8" ht="17.25" hidden="1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hidden="1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hidden="1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hidden="1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hidden="1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hidden="1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0</v>
      </c>
    </row>
    <row r="1859" spans="1:8" ht="17.25" hidden="1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hidden="1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4.5" hidden="1" x14ac:dyDescent="0.3">
      <c r="A1861" s="103"/>
      <c r="B1861" s="103"/>
      <c r="C1861" s="103"/>
      <c r="D1861" s="103"/>
      <c r="E1861" s="25"/>
      <c r="F1861" s="41" t="s">
        <v>27</v>
      </c>
      <c r="G1861" s="103"/>
      <c r="H1861" s="197"/>
    </row>
    <row r="1862" spans="1:8" ht="18" hidden="1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/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903"/>
  <sheetViews>
    <sheetView view="pageBreakPreview" topLeftCell="A22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800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814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3404958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723748.3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708248.3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708248.3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708248.3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701248.3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583005.80000000005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46640.5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25000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1197.4000000000001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5633.7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200</v>
      </c>
    </row>
    <row r="37" spans="1:8" ht="17.25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>
        <v>1204</v>
      </c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190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3000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1865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6195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3200.5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17009.3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2387.1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354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166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7000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86</v>
      </c>
      <c r="G62" s="384">
        <v>5122</v>
      </c>
      <c r="H62" s="331">
        <v>7000</v>
      </c>
    </row>
    <row r="63" spans="1:8" ht="17.25" hidden="1" x14ac:dyDescent="0.25">
      <c r="A63" s="8"/>
      <c r="B63" s="8"/>
      <c r="C63" s="8"/>
      <c r="D63" s="4"/>
      <c r="E63" s="57"/>
      <c r="F63" s="476" t="s">
        <v>87</v>
      </c>
      <c r="G63" s="477">
        <v>5129</v>
      </c>
      <c r="H63" s="274"/>
    </row>
    <row r="64" spans="1:8" ht="18" hidden="1" thickBot="1" x14ac:dyDescent="0.3">
      <c r="A64" s="8"/>
      <c r="B64" s="8"/>
      <c r="C64" s="8"/>
      <c r="D64" s="4"/>
      <c r="E64" s="57"/>
      <c r="F64" s="45" t="s">
        <v>88</v>
      </c>
      <c r="G64" s="46">
        <v>5132</v>
      </c>
      <c r="H64" s="48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15000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15000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15000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563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15000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15000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500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500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200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200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200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300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300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300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267640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6.5" hidden="1" customHeight="1" thickBot="1" x14ac:dyDescent="0.3">
      <c r="A331" s="6"/>
      <c r="B331" s="6"/>
      <c r="C331" s="4"/>
      <c r="D331" s="8"/>
      <c r="E331" s="25"/>
      <c r="F331" s="90" t="s">
        <v>92</v>
      </c>
      <c r="G331" s="629">
        <v>5113</v>
      </c>
      <c r="H331" s="630"/>
    </row>
    <row r="332" spans="1:8" ht="16.5" hidden="1" customHeight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6.5" hidden="1" customHeight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6.5" hidden="1" customHeight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16.5" hidden="1" customHeight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16.5" hidden="1" customHeight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16.5" hidden="1" customHeight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184640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173000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150000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150000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150000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23000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hidden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7.25" hidden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hidden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5" hidden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7.25" hidden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7.25" hidden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hidden="1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hidden="1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0</v>
      </c>
    </row>
    <row r="434" spans="1:8" ht="17.25" hidden="1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hidden="1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hidden="1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hidden="1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/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23000</v>
      </c>
    </row>
    <row r="453" spans="1:8" ht="17.25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>
        <v>23000</v>
      </c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34.5" hidden="1" customHeight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thickBot="1" x14ac:dyDescent="0.3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hidden="1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hidden="1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0</v>
      </c>
    </row>
    <row r="466" spans="1:8" ht="17.25" hidden="1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hidden="1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hidden="1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hidden="1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hidden="1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hidden="1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0</v>
      </c>
    </row>
    <row r="472" spans="1:8" ht="17.25" hidden="1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hidden="1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hidden="1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hidden="1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/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hidden="1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hidden="1" x14ac:dyDescent="0.25">
      <c r="A485" s="103"/>
      <c r="B485" s="103"/>
      <c r="C485" s="103"/>
      <c r="D485" s="8"/>
      <c r="E485" s="25"/>
      <c r="F485" s="135" t="s">
        <v>241</v>
      </c>
      <c r="G485" s="102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/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/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7.25" hidden="1" x14ac:dyDescent="0.25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7.25" hidden="1" x14ac:dyDescent="0.25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7.25" hidden="1" x14ac:dyDescent="0.25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11640</v>
      </c>
    </row>
    <row r="565" spans="1:8" ht="18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11640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0.6" customHeight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11640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9" customHeight="1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6.5" customHeight="1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>
        <v>11640</v>
      </c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83000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83000</v>
      </c>
    </row>
    <row r="640" spans="1:8" ht="17.25" x14ac:dyDescent="0.25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8" hidden="1" thickBot="1" x14ac:dyDescent="0.3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8" thickBot="1" x14ac:dyDescent="0.3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5.25" hidden="1" thickBot="1" x14ac:dyDescent="0.3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7.25" hidden="1" x14ac:dyDescent="0.25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83000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70000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207" t="s">
        <v>83</v>
      </c>
      <c r="G744" s="311" t="s">
        <v>84</v>
      </c>
      <c r="H744" s="170">
        <v>70000</v>
      </c>
    </row>
    <row r="745" spans="1:8" ht="17.25" x14ac:dyDescent="0.25">
      <c r="A745" s="103"/>
      <c r="B745" s="103"/>
      <c r="C745" s="103"/>
      <c r="D745" s="103"/>
      <c r="E745" s="57"/>
      <c r="F745" s="321" t="s">
        <v>324</v>
      </c>
      <c r="G745" s="468"/>
      <c r="H745" s="469"/>
    </row>
    <row r="746" spans="1:8" ht="17.25" x14ac:dyDescent="0.25">
      <c r="A746" s="103"/>
      <c r="B746" s="103"/>
      <c r="C746" s="103"/>
      <c r="D746" s="103"/>
      <c r="E746" s="57">
        <v>50029</v>
      </c>
      <c r="F746" s="355" t="s">
        <v>328</v>
      </c>
      <c r="G746" s="111"/>
      <c r="H746" s="356">
        <f>+H750</f>
        <v>13000</v>
      </c>
    </row>
    <row r="747" spans="1:8" ht="17.25" x14ac:dyDescent="0.25">
      <c r="A747" s="103"/>
      <c r="B747" s="103"/>
      <c r="C747" s="103"/>
      <c r="D747" s="103"/>
      <c r="E747" s="57"/>
      <c r="F747" s="326" t="s">
        <v>272</v>
      </c>
      <c r="G747" s="111"/>
      <c r="H747" s="470"/>
    </row>
    <row r="748" spans="1:8" ht="51.75" x14ac:dyDescent="0.25">
      <c r="A748" s="103"/>
      <c r="B748" s="103"/>
      <c r="C748" s="103"/>
      <c r="D748" s="103"/>
      <c r="E748" s="57"/>
      <c r="F748" s="367" t="s">
        <v>931</v>
      </c>
      <c r="G748" s="111"/>
      <c r="H748" s="470"/>
    </row>
    <row r="749" spans="1:8" ht="34.5" x14ac:dyDescent="0.25">
      <c r="A749" s="103"/>
      <c r="B749" s="103"/>
      <c r="C749" s="103"/>
      <c r="D749" s="103"/>
      <c r="E749" s="57"/>
      <c r="F749" s="367" t="s">
        <v>27</v>
      </c>
      <c r="G749" s="111"/>
      <c r="H749" s="470"/>
    </row>
    <row r="750" spans="1:8" ht="18" thickBot="1" x14ac:dyDescent="0.3">
      <c r="A750" s="103"/>
      <c r="B750" s="103"/>
      <c r="C750" s="103"/>
      <c r="D750" s="103"/>
      <c r="E750" s="57"/>
      <c r="F750" s="374" t="s">
        <v>83</v>
      </c>
      <c r="G750" s="386">
        <v>4861</v>
      </c>
      <c r="H750" s="473">
        <v>13000</v>
      </c>
    </row>
    <row r="751" spans="1:8" ht="17.25" hidden="1" x14ac:dyDescent="0.25">
      <c r="A751" s="103"/>
      <c r="B751" s="103"/>
      <c r="C751" s="103"/>
      <c r="D751" s="103"/>
      <c r="E751" s="57"/>
      <c r="F751" s="49" t="s">
        <v>16</v>
      </c>
      <c r="G751" s="316"/>
      <c r="H751" s="479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7000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" hidden="1" x14ac:dyDescent="0.3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57"/>
      <c r="F867" s="13" t="s">
        <v>23</v>
      </c>
      <c r="G867" s="100"/>
      <c r="H867" s="101"/>
    </row>
    <row r="868" spans="1:8" ht="17.25" hidden="1" x14ac:dyDescent="0.25">
      <c r="A868" s="8"/>
      <c r="B868" s="8"/>
      <c r="C868" s="8"/>
      <c r="D868" s="8"/>
      <c r="E868" s="57" t="s">
        <v>791</v>
      </c>
      <c r="F868" s="93" t="s">
        <v>745</v>
      </c>
      <c r="G868" s="103"/>
      <c r="H868" s="62">
        <f>+H872</f>
        <v>0</v>
      </c>
    </row>
    <row r="869" spans="1:8" ht="17.25" hidden="1" x14ac:dyDescent="0.25">
      <c r="A869" s="8"/>
      <c r="B869" s="8"/>
      <c r="C869" s="8"/>
      <c r="D869" s="8"/>
      <c r="E869" s="57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57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57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57"/>
      <c r="F872" s="105" t="s">
        <v>203</v>
      </c>
      <c r="G872" s="178">
        <v>4251</v>
      </c>
      <c r="H872" s="48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7000</v>
      </c>
    </row>
    <row r="896" spans="1:8" ht="17.25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8" ht="34.5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7000</v>
      </c>
    </row>
    <row r="898" spans="1:8" ht="18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8" ht="17.25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8" ht="17.25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7000</v>
      </c>
    </row>
    <row r="901" spans="1:8" ht="17.25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8" ht="51.75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8" ht="17.25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8" ht="18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8" ht="17.25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8" ht="17.25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2000</v>
      </c>
    </row>
    <row r="907" spans="1:8" ht="17.25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8" ht="55.5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8" ht="34.5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8" ht="18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>
        <v>2000</v>
      </c>
    </row>
    <row r="911" spans="1:8" ht="17.25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8" ht="17.25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298">
        <f>+H916</f>
        <v>5000</v>
      </c>
    </row>
    <row r="913" spans="1:8" ht="17.25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>
        <v>5000</v>
      </c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564400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5000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5000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5000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116" t="s">
        <v>402</v>
      </c>
      <c r="G1006" s="124"/>
      <c r="H1006" s="124"/>
    </row>
    <row r="1007" spans="1:8" ht="17.25" x14ac:dyDescent="0.25">
      <c r="A1007" s="103"/>
      <c r="B1007" s="103"/>
      <c r="C1007" s="103"/>
      <c r="D1007" s="8"/>
      <c r="E1007" s="57"/>
      <c r="F1007" s="13" t="s">
        <v>23</v>
      </c>
      <c r="G1007" s="100"/>
      <c r="H1007" s="101"/>
    </row>
    <row r="1008" spans="1:8" ht="34.5" x14ac:dyDescent="0.25">
      <c r="A1008" s="103"/>
      <c r="B1008" s="103"/>
      <c r="C1008" s="103"/>
      <c r="D1008" s="8"/>
      <c r="E1008" s="57">
        <v>50038</v>
      </c>
      <c r="F1008" s="71" t="s">
        <v>403</v>
      </c>
      <c r="G1008" s="103"/>
      <c r="H1008" s="62">
        <f>+H1012</f>
        <v>5000</v>
      </c>
    </row>
    <row r="1009" spans="1:8" ht="17.25" x14ac:dyDescent="0.25">
      <c r="A1009" s="103"/>
      <c r="B1009" s="103"/>
      <c r="C1009" s="103"/>
      <c r="D1009" s="8"/>
      <c r="E1009" s="57"/>
      <c r="F1009" s="19" t="s">
        <v>25</v>
      </c>
      <c r="G1009" s="103"/>
      <c r="H1009" s="122"/>
    </row>
    <row r="1010" spans="1:8" ht="51.75" x14ac:dyDescent="0.25">
      <c r="A1010" s="103"/>
      <c r="B1010" s="103"/>
      <c r="C1010" s="103"/>
      <c r="D1010" s="8"/>
      <c r="E1010" s="57"/>
      <c r="F1010" s="41" t="s">
        <v>404</v>
      </c>
      <c r="G1010" s="103"/>
      <c r="H1010" s="122"/>
    </row>
    <row r="1011" spans="1:8" ht="33" x14ac:dyDescent="0.25">
      <c r="A1011" s="103"/>
      <c r="B1011" s="103"/>
      <c r="C1011" s="103"/>
      <c r="D1011" s="8"/>
      <c r="E1011" s="57"/>
      <c r="F1011" s="27" t="s">
        <v>27</v>
      </c>
      <c r="G1011" s="103"/>
      <c r="H1011" s="122"/>
    </row>
    <row r="1012" spans="1:8" ht="33.75" thickBot="1" x14ac:dyDescent="0.3">
      <c r="A1012" s="103"/>
      <c r="B1012" s="103"/>
      <c r="C1012" s="103"/>
      <c r="D1012" s="8"/>
      <c r="E1012" s="57"/>
      <c r="F1012" s="85" t="s">
        <v>164</v>
      </c>
      <c r="G1012" s="96" t="s">
        <v>74</v>
      </c>
      <c r="H1012" s="48">
        <v>5000</v>
      </c>
    </row>
    <row r="1013" spans="1:8" ht="17.25" hidden="1" x14ac:dyDescent="0.25">
      <c r="A1013" s="103"/>
      <c r="B1013" s="103"/>
      <c r="C1013" s="147"/>
      <c r="D1013" s="86"/>
      <c r="E1013" s="314"/>
      <c r="F1013" s="49" t="s">
        <v>23</v>
      </c>
      <c r="G1013" s="316"/>
      <c r="H1013" s="274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559400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559400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559400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15000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4.5" x14ac:dyDescent="0.25">
      <c r="A1057" s="103"/>
      <c r="B1057" s="103"/>
      <c r="C1057" s="103"/>
      <c r="D1057" s="103"/>
      <c r="E1057" s="25"/>
      <c r="F1057" s="41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15000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44000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4.5" x14ac:dyDescent="0.25">
      <c r="A1070" s="103"/>
      <c r="B1070" s="103"/>
      <c r="C1070" s="103"/>
      <c r="D1070" s="103"/>
      <c r="E1070" s="25"/>
      <c r="F1070" s="41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.75" thickBot="1" x14ac:dyDescent="0.3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44000</v>
      </c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8400</v>
      </c>
    </row>
    <row r="1076" spans="1:8" ht="17.25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.75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>
        <v>8400</v>
      </c>
    </row>
    <row r="1080" spans="1:8" ht="17.25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</f>
        <v>25000</v>
      </c>
    </row>
    <row r="1082" spans="1:8" ht="17.25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4.5" x14ac:dyDescent="0.25">
      <c r="A1084" s="103"/>
      <c r="B1084" s="103"/>
      <c r="C1084" s="103"/>
      <c r="D1084" s="103"/>
      <c r="E1084" s="57"/>
      <c r="F1084" s="41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122"/>
    </row>
    <row r="1086" spans="1:8" ht="33" x14ac:dyDescent="0.25">
      <c r="A1086" s="103"/>
      <c r="B1086" s="103"/>
      <c r="C1086" s="103"/>
      <c r="D1086" s="103"/>
      <c r="E1086" s="57"/>
      <c r="F1086" s="27" t="s">
        <v>203</v>
      </c>
      <c r="G1086" s="104">
        <v>4251</v>
      </c>
      <c r="H1086" s="310">
        <v>25000</v>
      </c>
    </row>
    <row r="1087" spans="1:8" ht="33.75" hidden="1" thickBot="1" x14ac:dyDescent="0.3">
      <c r="A1087" s="103"/>
      <c r="B1087" s="103"/>
      <c r="C1087" s="103"/>
      <c r="D1087" s="103"/>
      <c r="E1087" s="57"/>
      <c r="F1087" s="105" t="s">
        <v>425</v>
      </c>
      <c r="G1087" s="106">
        <v>4521</v>
      </c>
      <c r="H1087" s="194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447000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hidden="1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/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447000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20000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20000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03">
        <f>+H1127+H1180+H1331</f>
        <v>73906.899999999994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204">
        <f>+H1129</f>
        <v>17271.8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204">
        <f>+H1132+H1147</f>
        <v>17271.8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4271.8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4271.8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90.75" customHeight="1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4.5" x14ac:dyDescent="0.25">
      <c r="A1141" s="8"/>
      <c r="B1141" s="8"/>
      <c r="C1141" s="8"/>
      <c r="D1141" s="8"/>
      <c r="E1141" s="25"/>
      <c r="F1141" s="41" t="s">
        <v>27</v>
      </c>
      <c r="G1141" s="103"/>
      <c r="H1141" s="103"/>
    </row>
    <row r="1142" spans="1:8" ht="18" thickBot="1" x14ac:dyDescent="0.35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4271.8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13000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hidden="1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hidden="1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0</v>
      </c>
    </row>
    <row r="1154" spans="1:8" ht="17.25" hidden="1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hidden="1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hidden="1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7.25" hidden="1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/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35" t="s">
        <v>455</v>
      </c>
      <c r="G1160" s="139">
        <v>4639</v>
      </c>
      <c r="H1160" s="208"/>
    </row>
    <row r="1161" spans="1:8" ht="17.25" x14ac:dyDescent="0.3">
      <c r="A1161" s="8"/>
      <c r="B1161" s="8"/>
      <c r="C1161" s="8"/>
      <c r="D1161" s="8"/>
      <c r="E1161" s="57"/>
      <c r="F1161" s="352" t="s">
        <v>23</v>
      </c>
      <c r="G1161" s="322"/>
      <c r="H1161" s="390"/>
    </row>
    <row r="1162" spans="1:8" ht="34.5" x14ac:dyDescent="0.3">
      <c r="A1162" s="8"/>
      <c r="B1162" s="8"/>
      <c r="C1162" s="8"/>
      <c r="D1162" s="8"/>
      <c r="E1162" s="57">
        <v>80020</v>
      </c>
      <c r="F1162" s="355" t="s">
        <v>463</v>
      </c>
      <c r="G1162" s="103"/>
      <c r="H1162" s="391">
        <f>SUM(H1166:H1167)</f>
        <v>13000</v>
      </c>
    </row>
    <row r="1163" spans="1:8" ht="17.25" x14ac:dyDescent="0.3">
      <c r="A1163" s="8"/>
      <c r="B1163" s="8"/>
      <c r="C1163" s="8"/>
      <c r="D1163" s="8"/>
      <c r="E1163" s="57"/>
      <c r="F1163" s="326" t="s">
        <v>272</v>
      </c>
      <c r="G1163" s="103"/>
      <c r="H1163" s="392"/>
    </row>
    <row r="1164" spans="1:8" ht="34.5" x14ac:dyDescent="0.3">
      <c r="A1164" s="8"/>
      <c r="B1164" s="8"/>
      <c r="C1164" s="8"/>
      <c r="D1164" s="8"/>
      <c r="E1164" s="57"/>
      <c r="F1164" s="404" t="s">
        <v>464</v>
      </c>
      <c r="G1164" s="103"/>
      <c r="H1164" s="392"/>
    </row>
    <row r="1165" spans="1:8" ht="33" x14ac:dyDescent="0.3">
      <c r="A1165" s="8"/>
      <c r="B1165" s="8"/>
      <c r="C1165" s="8"/>
      <c r="D1165" s="8"/>
      <c r="E1165" s="57"/>
      <c r="F1165" s="359" t="s">
        <v>27</v>
      </c>
      <c r="G1165" s="103"/>
      <c r="H1165" s="392"/>
    </row>
    <row r="1166" spans="1:8" ht="18" thickBot="1" x14ac:dyDescent="0.35">
      <c r="A1166" s="8"/>
      <c r="B1166" s="8"/>
      <c r="C1166" s="8"/>
      <c r="D1166" s="8"/>
      <c r="E1166" s="57"/>
      <c r="F1166" s="383" t="s">
        <v>91</v>
      </c>
      <c r="G1166" s="361">
        <v>5112</v>
      </c>
      <c r="H1166" s="394">
        <v>13000</v>
      </c>
    </row>
    <row r="1167" spans="1:8" ht="18" hidden="1" thickBot="1" x14ac:dyDescent="0.35">
      <c r="A1167" s="8"/>
      <c r="B1167" s="8"/>
      <c r="C1167" s="8"/>
      <c r="D1167" s="8"/>
      <c r="E1167" s="25"/>
      <c r="F1167" s="258" t="s">
        <v>92</v>
      </c>
      <c r="G1167" s="212">
        <v>5113</v>
      </c>
      <c r="H1167" s="389"/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56635.1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24885.1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24885.1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24885.1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4.5" x14ac:dyDescent="0.3">
      <c r="A1194" s="103"/>
      <c r="B1194" s="8"/>
      <c r="C1194" s="8"/>
      <c r="D1194" s="8"/>
      <c r="E1194" s="25"/>
      <c r="F1194" s="41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24885.1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hidden="1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0</v>
      </c>
    </row>
    <row r="1217" spans="1:8" ht="18" hidden="1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hidden="1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hidden="1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0</v>
      </c>
    </row>
    <row r="1220" spans="1:8" ht="17.25" hidden="1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hidden="1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hidden="1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hidden="1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hidden="1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5"/>
    </row>
    <row r="1225" spans="1:8" ht="34.5" hidden="1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2">
        <f>+H1229</f>
        <v>0</v>
      </c>
    </row>
    <row r="1226" spans="1:8" ht="17.25" hidden="1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7"/>
    </row>
    <row r="1227" spans="1:8" ht="69" hidden="1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7"/>
    </row>
    <row r="1228" spans="1:8" ht="33" hidden="1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7"/>
    </row>
    <row r="1229" spans="1:8" ht="33" hidden="1" x14ac:dyDescent="0.3">
      <c r="A1229" s="103"/>
      <c r="B1229" s="103"/>
      <c r="C1229" s="103"/>
      <c r="D1229" s="8"/>
      <c r="E1229" s="25"/>
      <c r="F1229" s="90" t="s">
        <v>164</v>
      </c>
      <c r="G1229" s="91" t="s">
        <v>74</v>
      </c>
      <c r="H1229" s="208"/>
    </row>
    <row r="1230" spans="1:8" ht="17.25" x14ac:dyDescent="0.3">
      <c r="A1230" s="103"/>
      <c r="B1230" s="103"/>
      <c r="C1230" s="8" t="s">
        <v>165</v>
      </c>
      <c r="D1230" s="8"/>
      <c r="E1230" s="25"/>
      <c r="F1230" s="211" t="s">
        <v>492</v>
      </c>
      <c r="G1230" s="103"/>
      <c r="H1230" s="192">
        <f>+H1233+H1255</f>
        <v>31750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31750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321" t="s">
        <v>324</v>
      </c>
      <c r="G1238" s="322"/>
      <c r="H1238" s="390"/>
    </row>
    <row r="1239" spans="1:8" ht="17.25" x14ac:dyDescent="0.3">
      <c r="A1239" s="103"/>
      <c r="B1239" s="103"/>
      <c r="C1239" s="103"/>
      <c r="D1239" s="8"/>
      <c r="E1239" s="250">
        <v>50047</v>
      </c>
      <c r="F1239" s="355" t="s">
        <v>493</v>
      </c>
      <c r="G1239" s="103"/>
      <c r="H1239" s="391">
        <f>SUM(H1243:H1246)</f>
        <v>31750</v>
      </c>
    </row>
    <row r="1240" spans="1:8" ht="17.25" x14ac:dyDescent="0.3">
      <c r="A1240" s="103"/>
      <c r="B1240" s="103"/>
      <c r="C1240" s="103"/>
      <c r="D1240" s="8"/>
      <c r="E1240" s="57"/>
      <c r="F1240" s="326" t="s">
        <v>272</v>
      </c>
      <c r="G1240" s="103"/>
      <c r="H1240" s="392"/>
    </row>
    <row r="1241" spans="1:8" ht="34.5" x14ac:dyDescent="0.3">
      <c r="A1241" s="103"/>
      <c r="B1241" s="103"/>
      <c r="C1241" s="103"/>
      <c r="D1241" s="8"/>
      <c r="E1241" s="57"/>
      <c r="F1241" s="328" t="s">
        <v>494</v>
      </c>
      <c r="G1241" s="103"/>
      <c r="H1241" s="392"/>
    </row>
    <row r="1242" spans="1:8" ht="33" x14ac:dyDescent="0.3">
      <c r="A1242" s="103"/>
      <c r="B1242" s="103"/>
      <c r="C1242" s="103"/>
      <c r="D1242" s="8"/>
      <c r="E1242" s="57"/>
      <c r="F1242" s="359" t="s">
        <v>27</v>
      </c>
      <c r="G1242" s="103"/>
      <c r="H1242" s="392"/>
    </row>
    <row r="1243" spans="1:8" ht="17.25" hidden="1" x14ac:dyDescent="0.3">
      <c r="A1243" s="103"/>
      <c r="B1243" s="103"/>
      <c r="C1243" s="103"/>
      <c r="D1243" s="8"/>
      <c r="E1243" s="57"/>
      <c r="F1243" s="368" t="s">
        <v>39</v>
      </c>
      <c r="G1243" s="29" t="s">
        <v>40</v>
      </c>
      <c r="H1243" s="393"/>
    </row>
    <row r="1244" spans="1:8" ht="17.25" x14ac:dyDescent="0.3">
      <c r="A1244" s="103"/>
      <c r="B1244" s="103"/>
      <c r="C1244" s="103"/>
      <c r="D1244" s="8"/>
      <c r="E1244" s="57"/>
      <c r="F1244" s="396" t="s">
        <v>57</v>
      </c>
      <c r="G1244" s="63">
        <v>4239</v>
      </c>
      <c r="H1244" s="393">
        <v>28000</v>
      </c>
    </row>
    <row r="1245" spans="1:8" ht="18" thickBot="1" x14ac:dyDescent="0.35">
      <c r="A1245" s="103"/>
      <c r="B1245" s="103"/>
      <c r="C1245" s="103"/>
      <c r="D1245" s="8"/>
      <c r="E1245" s="57"/>
      <c r="F1245" s="383" t="s">
        <v>69</v>
      </c>
      <c r="G1245" s="384" t="s">
        <v>70</v>
      </c>
      <c r="H1245" s="394">
        <v>3750</v>
      </c>
    </row>
    <row r="1246" spans="1:8" ht="17.25" hidden="1" x14ac:dyDescent="0.3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thickBot="1" x14ac:dyDescent="0.3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8" hidden="1" thickBot="1" x14ac:dyDescent="0.35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1747579.5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1022103.9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1022103.9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1022103.9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7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232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1022103.9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1022103.9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7.25" hidden="1" x14ac:dyDescent="0.3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725475.6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725475.6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725475.6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725475.6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725475.6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hidden="1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7.25" hidden="1" x14ac:dyDescent="0.3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19183.3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910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910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910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910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910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7531.3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7531.3</v>
      </c>
    </row>
    <row r="1597" spans="1:8" ht="17.25" x14ac:dyDescent="0.25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7531.3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7531.3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4.5" x14ac:dyDescent="0.3">
      <c r="A1634" s="8"/>
      <c r="B1634" s="8"/>
      <c r="C1634" s="8"/>
      <c r="D1634" s="103"/>
      <c r="E1634" s="25"/>
      <c r="F1634" s="41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>
        <v>600</v>
      </c>
    </row>
    <row r="1637" spans="1:8" ht="17.25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>
        <v>6251.3</v>
      </c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>
        <v>680</v>
      </c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10742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6" t="s">
        <v>618</v>
      </c>
      <c r="G1667" s="103"/>
      <c r="H1667" s="192">
        <f>+H1703+H1840+H1828+H1797+H1785+H1740+H1670+H1852</f>
        <v>10742</v>
      </c>
    </row>
    <row r="1668" spans="1:8" ht="18" thickBot="1" x14ac:dyDescent="0.35">
      <c r="A1668" s="8"/>
      <c r="B1668" s="8"/>
      <c r="C1668" s="8"/>
      <c r="D1668" s="103"/>
      <c r="E1668" s="25"/>
      <c r="F1668" s="307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10105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640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640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7530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7.25" x14ac:dyDescent="0.3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3690</v>
      </c>
    </row>
    <row r="1688" spans="1:8" ht="18" thickBot="1" x14ac:dyDescent="0.35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>
        <v>3840</v>
      </c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1935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1935</v>
      </c>
    </row>
    <row r="1696" spans="1:8" ht="17.25" hidden="1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hidden="1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0</v>
      </c>
    </row>
    <row r="1698" spans="1:8" ht="17.25" hidden="1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hidden="1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4.5" hidden="1" x14ac:dyDescent="0.3">
      <c r="A1700" s="8"/>
      <c r="B1700" s="8"/>
      <c r="C1700" s="8"/>
      <c r="D1700" s="103"/>
      <c r="E1700" s="25"/>
      <c r="F1700" s="41" t="s">
        <v>27</v>
      </c>
      <c r="G1700" s="29"/>
      <c r="H1700" s="192"/>
    </row>
    <row r="1701" spans="1:8" ht="33.75" hidden="1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42"/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396" t="s">
        <v>88</v>
      </c>
      <c r="G1820" s="36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637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637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4.5" x14ac:dyDescent="0.3">
      <c r="A1861" s="103"/>
      <c r="B1861" s="103"/>
      <c r="C1861" s="103"/>
      <c r="D1861" s="103"/>
      <c r="E1861" s="25"/>
      <c r="F1861" s="41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637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903"/>
  <sheetViews>
    <sheetView view="pageBreakPreview" topLeftCell="A22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801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815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1773119.8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358963.3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354263.3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354263.3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354263.3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348763.3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287515.8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23001.3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6300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1300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3250</v>
      </c>
    </row>
    <row r="32" spans="1:11" ht="17.25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>
        <v>170</v>
      </c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100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658.2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10000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2500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1335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7661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1800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172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5500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86</v>
      </c>
      <c r="G62" s="29">
        <v>5122</v>
      </c>
      <c r="H62" s="327">
        <v>5000</v>
      </c>
    </row>
    <row r="63" spans="1:8" ht="18" thickBot="1" x14ac:dyDescent="0.3">
      <c r="A63" s="8"/>
      <c r="B63" s="8"/>
      <c r="C63" s="8"/>
      <c r="D63" s="4"/>
      <c r="E63" s="57"/>
      <c r="F63" s="383" t="s">
        <v>87</v>
      </c>
      <c r="G63" s="384">
        <v>5129</v>
      </c>
      <c r="H63" s="331">
        <v>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4000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4000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4000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563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4000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72" customHeight="1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4000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700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700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200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200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200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500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500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500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350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350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350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350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350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350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136288.79999999999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9">
        <v>5113</v>
      </c>
      <c r="H331" s="630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110788.8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110788.8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52000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52000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52000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23788.799999999999</v>
      </c>
    </row>
    <row r="412" spans="1:8" ht="18" customHeight="1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8" customHeight="1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.600000000000001" customHeight="1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8" hidden="1" customHeight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8" hidden="1" customHeight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2.15" hidden="1" customHeight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9" hidden="1" customHeight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8" hidden="1" customHeight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8" hidden="1" customHeight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.600000000000001" hidden="1" customHeight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hidden="1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hidden="1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0</v>
      </c>
    </row>
    <row r="434" spans="1:8" ht="17.25" hidden="1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hidden="1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hidden="1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hidden="1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/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23788.799999999999</v>
      </c>
    </row>
    <row r="453" spans="1:8" ht="17.25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8" thickBot="1" x14ac:dyDescent="0.3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>
        <v>23788.799999999999</v>
      </c>
    </row>
    <row r="457" spans="1:8" ht="18" hidden="1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/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34.5" hidden="1" customHeight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thickBot="1" x14ac:dyDescent="0.3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35000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25000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25000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x14ac:dyDescent="0.25">
      <c r="A482" s="103"/>
      <c r="B482" s="103"/>
      <c r="C482" s="103"/>
      <c r="D482" s="8"/>
      <c r="E482" s="57"/>
      <c r="F482" s="352" t="s">
        <v>23</v>
      </c>
      <c r="G482" s="376"/>
      <c r="H482" s="354"/>
    </row>
    <row r="483" spans="1:8" ht="17.25" x14ac:dyDescent="0.25">
      <c r="A483" s="103"/>
      <c r="B483" s="103"/>
      <c r="C483" s="103"/>
      <c r="D483" s="8"/>
      <c r="E483" s="57">
        <v>80010</v>
      </c>
      <c r="F483" s="355" t="s">
        <v>715</v>
      </c>
      <c r="G483" s="102"/>
      <c r="H483" s="356">
        <f>+H487</f>
        <v>10000</v>
      </c>
    </row>
    <row r="484" spans="1:8" ht="17.25" x14ac:dyDescent="0.25">
      <c r="A484" s="103"/>
      <c r="B484" s="103"/>
      <c r="C484" s="103"/>
      <c r="D484" s="8"/>
      <c r="E484" s="57"/>
      <c r="F484" s="357" t="s">
        <v>25</v>
      </c>
      <c r="G484" s="102"/>
      <c r="H484" s="377"/>
    </row>
    <row r="485" spans="1:8" ht="51.75" x14ac:dyDescent="0.25">
      <c r="A485" s="103"/>
      <c r="B485" s="103"/>
      <c r="C485" s="103"/>
      <c r="D485" s="8"/>
      <c r="E485" s="57"/>
      <c r="F485" s="358" t="s">
        <v>241</v>
      </c>
      <c r="G485" s="102"/>
      <c r="H485" s="377"/>
    </row>
    <row r="486" spans="1:8" ht="33" x14ac:dyDescent="0.25">
      <c r="A486" s="103"/>
      <c r="B486" s="103"/>
      <c r="C486" s="103"/>
      <c r="D486" s="8"/>
      <c r="E486" s="57"/>
      <c r="F486" s="359" t="s">
        <v>27</v>
      </c>
      <c r="G486" s="104"/>
      <c r="H486" s="377"/>
    </row>
    <row r="487" spans="1:8" ht="18" thickBot="1" x14ac:dyDescent="0.3">
      <c r="A487" s="103"/>
      <c r="B487" s="103"/>
      <c r="C487" s="103"/>
      <c r="D487" s="8"/>
      <c r="E487" s="57"/>
      <c r="F487" s="360" t="s">
        <v>232</v>
      </c>
      <c r="G487" s="361">
        <v>5129</v>
      </c>
      <c r="H487" s="331">
        <v>10000</v>
      </c>
    </row>
    <row r="488" spans="1:8" ht="17.25" hidden="1" x14ac:dyDescent="0.25">
      <c r="A488" s="103"/>
      <c r="B488" s="103"/>
      <c r="C488" s="103"/>
      <c r="D488" s="8"/>
      <c r="E488" s="57"/>
      <c r="F488" s="49" t="s">
        <v>23</v>
      </c>
      <c r="G488" s="313"/>
      <c r="H488" s="274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/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8" hidden="1" thickBot="1" x14ac:dyDescent="0.3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8" hidden="1" thickBot="1" x14ac:dyDescent="0.3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8" hidden="1" thickBot="1" x14ac:dyDescent="0.3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hidden="1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0</v>
      </c>
    </row>
    <row r="565" spans="1:8" ht="18" hidden="1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hidden="1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hidden="1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0</v>
      </c>
    </row>
    <row r="598" spans="1:8" ht="17.25" hidden="1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9" hidden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hidden="1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hidden="1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hidden="1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hidden="1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hidden="1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/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25500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25500</v>
      </c>
    </row>
    <row r="640" spans="1:8" ht="17.25" x14ac:dyDescent="0.25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8" hidden="1" thickBot="1" x14ac:dyDescent="0.3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8" thickBot="1" x14ac:dyDescent="0.3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5.25" hidden="1" thickBot="1" x14ac:dyDescent="0.3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7.25" hidden="1" x14ac:dyDescent="0.25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25500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25500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25500</v>
      </c>
    </row>
    <row r="745" spans="1:8" ht="17.25" hidden="1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hidden="1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+H750</f>
        <v>0</v>
      </c>
    </row>
    <row r="747" spans="1:8" ht="17.25" hidden="1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hidden="1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4.5" hidden="1" x14ac:dyDescent="0.25">
      <c r="A749" s="103"/>
      <c r="B749" s="103"/>
      <c r="C749" s="103"/>
      <c r="D749" s="103"/>
      <c r="E749" s="25"/>
      <c r="F749" s="41" t="s">
        <v>27</v>
      </c>
      <c r="G749" s="111"/>
      <c r="H749" s="83"/>
    </row>
    <row r="750" spans="1:8" ht="18" hidden="1" thickBot="1" x14ac:dyDescent="0.3">
      <c r="A750" s="103"/>
      <c r="B750" s="103"/>
      <c r="C750" s="103"/>
      <c r="D750" s="103"/>
      <c r="E750" s="25"/>
      <c r="F750" s="90" t="s">
        <v>83</v>
      </c>
      <c r="G750" s="91">
        <v>4861</v>
      </c>
      <c r="H750" s="170"/>
    </row>
    <row r="751" spans="1:8" ht="17.25" hidden="1" x14ac:dyDescent="0.25">
      <c r="A751" s="103"/>
      <c r="B751" s="103"/>
      <c r="C751" s="103"/>
      <c r="D751" s="103"/>
      <c r="E751" s="57"/>
      <c r="F751" s="13" t="s">
        <v>16</v>
      </c>
      <c r="G751" s="92"/>
      <c r="H751" s="282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10000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" hidden="1" x14ac:dyDescent="0.3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8" hidden="1" thickBot="1" x14ac:dyDescent="0.3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10000</v>
      </c>
    </row>
    <row r="852" spans="1:8" ht="17.25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10000</v>
      </c>
    </row>
    <row r="854" spans="1:8" ht="18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10000</v>
      </c>
    </row>
    <row r="857" spans="1:8" ht="17.25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x14ac:dyDescent="0.25">
      <c r="A867" s="8"/>
      <c r="B867" s="8"/>
      <c r="C867" s="8"/>
      <c r="D867" s="8"/>
      <c r="E867" s="57"/>
      <c r="F867" s="13" t="s">
        <v>23</v>
      </c>
      <c r="G867" s="100"/>
      <c r="H867" s="101"/>
    </row>
    <row r="868" spans="1:8" ht="17.25" x14ac:dyDescent="0.25">
      <c r="A868" s="8"/>
      <c r="B868" s="8"/>
      <c r="C868" s="8"/>
      <c r="D868" s="8"/>
      <c r="E868" s="57" t="s">
        <v>791</v>
      </c>
      <c r="F868" s="93" t="s">
        <v>745</v>
      </c>
      <c r="G868" s="103"/>
      <c r="H868" s="62">
        <f>+H872</f>
        <v>10000</v>
      </c>
    </row>
    <row r="869" spans="1:8" ht="17.25" x14ac:dyDescent="0.25">
      <c r="A869" s="8"/>
      <c r="B869" s="8"/>
      <c r="C869" s="8"/>
      <c r="D869" s="8"/>
      <c r="E869" s="57"/>
      <c r="F869" s="19" t="s">
        <v>25</v>
      </c>
      <c r="G869" s="103"/>
      <c r="H869" s="122"/>
    </row>
    <row r="870" spans="1:8" ht="69" x14ac:dyDescent="0.25">
      <c r="A870" s="8"/>
      <c r="B870" s="8"/>
      <c r="C870" s="8"/>
      <c r="D870" s="8"/>
      <c r="E870" s="57"/>
      <c r="F870" s="41" t="s">
        <v>746</v>
      </c>
      <c r="G870" s="103"/>
      <c r="H870" s="122"/>
    </row>
    <row r="871" spans="1:8" ht="33" x14ac:dyDescent="0.25">
      <c r="A871" s="8"/>
      <c r="B871" s="8"/>
      <c r="C871" s="8"/>
      <c r="D871" s="8"/>
      <c r="E871" s="57"/>
      <c r="F871" s="27" t="s">
        <v>27</v>
      </c>
      <c r="G871" s="103"/>
      <c r="H871" s="122"/>
    </row>
    <row r="872" spans="1:8" ht="21" customHeight="1" thickBot="1" x14ac:dyDescent="0.35">
      <c r="A872" s="8"/>
      <c r="B872" s="8"/>
      <c r="C872" s="8"/>
      <c r="D872" s="8"/>
      <c r="E872" s="57"/>
      <c r="F872" s="105" t="s">
        <v>203</v>
      </c>
      <c r="G872" s="178">
        <v>4251</v>
      </c>
      <c r="H872" s="48">
        <v>10000</v>
      </c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hidden="1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0</v>
      </c>
    </row>
    <row r="896" spans="1:8" ht="17.25" hidden="1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hidden="1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0</v>
      </c>
    </row>
    <row r="898" spans="1:12" ht="18" hidden="1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hidden="1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hidden="1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0</v>
      </c>
    </row>
    <row r="901" spans="1:12" ht="17.25" hidden="1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hidden="1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hidden="1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hidden="1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thickBot="1" x14ac:dyDescent="0.3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hidden="1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hidden="1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31">
        <f>+H916</f>
        <v>0</v>
      </c>
    </row>
    <row r="913" spans="1:8" ht="17.25" hidden="1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hidden="1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hidden="1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hidden="1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/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278786.7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12000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12000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12000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70" t="s">
        <v>402</v>
      </c>
      <c r="G1006" s="120"/>
      <c r="H1006" s="120"/>
    </row>
    <row r="1007" spans="1:8" ht="17.25" x14ac:dyDescent="0.25">
      <c r="A1007" s="103"/>
      <c r="B1007" s="103"/>
      <c r="C1007" s="103"/>
      <c r="D1007" s="8"/>
      <c r="E1007" s="57"/>
      <c r="F1007" s="352" t="s">
        <v>23</v>
      </c>
      <c r="G1007" s="322"/>
      <c r="H1007" s="385"/>
    </row>
    <row r="1008" spans="1:8" ht="34.5" x14ac:dyDescent="0.25">
      <c r="A1008" s="103"/>
      <c r="B1008" s="103"/>
      <c r="C1008" s="103"/>
      <c r="D1008" s="8"/>
      <c r="E1008" s="57">
        <v>50038</v>
      </c>
      <c r="F1008" s="355" t="s">
        <v>403</v>
      </c>
      <c r="G1008" s="103"/>
      <c r="H1008" s="356">
        <f>+H1012</f>
        <v>12000</v>
      </c>
    </row>
    <row r="1009" spans="1:8" ht="17.25" x14ac:dyDescent="0.25">
      <c r="A1009" s="103"/>
      <c r="B1009" s="103"/>
      <c r="C1009" s="103"/>
      <c r="D1009" s="8"/>
      <c r="E1009" s="57"/>
      <c r="F1009" s="357" t="s">
        <v>25</v>
      </c>
      <c r="G1009" s="103"/>
      <c r="H1009" s="377"/>
    </row>
    <row r="1010" spans="1:8" ht="51.75" x14ac:dyDescent="0.25">
      <c r="A1010" s="103"/>
      <c r="B1010" s="103"/>
      <c r="C1010" s="103"/>
      <c r="D1010" s="8"/>
      <c r="E1010" s="57"/>
      <c r="F1010" s="367" t="s">
        <v>404</v>
      </c>
      <c r="G1010" s="103"/>
      <c r="H1010" s="377"/>
    </row>
    <row r="1011" spans="1:8" ht="33" x14ac:dyDescent="0.25">
      <c r="A1011" s="103"/>
      <c r="B1011" s="103"/>
      <c r="C1011" s="103"/>
      <c r="D1011" s="8"/>
      <c r="E1011" s="57"/>
      <c r="F1011" s="359" t="s">
        <v>27</v>
      </c>
      <c r="G1011" s="103"/>
      <c r="H1011" s="377"/>
    </row>
    <row r="1012" spans="1:8" ht="33.75" thickBot="1" x14ac:dyDescent="0.3">
      <c r="A1012" s="103"/>
      <c r="B1012" s="103"/>
      <c r="C1012" s="103"/>
      <c r="D1012" s="8"/>
      <c r="E1012" s="57"/>
      <c r="F1012" s="374" t="s">
        <v>164</v>
      </c>
      <c r="G1012" s="386" t="s">
        <v>74</v>
      </c>
      <c r="H1012" s="331">
        <v>12000</v>
      </c>
    </row>
    <row r="1013" spans="1:8" ht="17.25" hidden="1" x14ac:dyDescent="0.25">
      <c r="A1013" s="103"/>
      <c r="B1013" s="103"/>
      <c r="C1013" s="103"/>
      <c r="D1013" s="8"/>
      <c r="E1013" s="57"/>
      <c r="F1013" s="49" t="s">
        <v>23</v>
      </c>
      <c r="G1013" s="316"/>
      <c r="H1013" s="274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266786.7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266786.7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266786.7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10000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4.5" x14ac:dyDescent="0.25">
      <c r="A1057" s="103"/>
      <c r="B1057" s="103"/>
      <c r="C1057" s="103"/>
      <c r="D1057" s="103"/>
      <c r="E1057" s="25"/>
      <c r="F1057" s="41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10000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25000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4.5" x14ac:dyDescent="0.25">
      <c r="A1070" s="103"/>
      <c r="B1070" s="103"/>
      <c r="C1070" s="103"/>
      <c r="D1070" s="103"/>
      <c r="E1070" s="25"/>
      <c r="F1070" s="41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49.5" customHeight="1" thickBot="1" x14ac:dyDescent="0.3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25000</v>
      </c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hidden="1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hidden="1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0</v>
      </c>
    </row>
    <row r="1076" spans="1:8" ht="17.25" hidden="1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hidden="1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hidden="1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.75" hidden="1" thickBot="1" x14ac:dyDescent="0.3">
      <c r="A1079" s="103"/>
      <c r="B1079" s="103"/>
      <c r="C1079" s="103"/>
      <c r="D1079" s="103"/>
      <c r="E1079" s="25"/>
      <c r="F1079" s="142" t="s">
        <v>203</v>
      </c>
      <c r="G1079" s="139">
        <v>4251</v>
      </c>
      <c r="H1079" s="37"/>
    </row>
    <row r="1080" spans="1:8" ht="17.25" x14ac:dyDescent="0.25">
      <c r="A1080" s="103"/>
      <c r="B1080" s="103"/>
      <c r="C1080" s="103"/>
      <c r="D1080" s="103"/>
      <c r="E1080" s="57"/>
      <c r="F1080" s="352" t="s">
        <v>23</v>
      </c>
      <c r="G1080" s="322"/>
      <c r="H1080" s="385"/>
    </row>
    <row r="1081" spans="1:8" ht="17.25" x14ac:dyDescent="0.3">
      <c r="A1081" s="103"/>
      <c r="B1081" s="103"/>
      <c r="C1081" s="103"/>
      <c r="D1081" s="103"/>
      <c r="E1081" s="57">
        <v>50041</v>
      </c>
      <c r="F1081" s="355" t="s">
        <v>428</v>
      </c>
      <c r="G1081" s="103"/>
      <c r="H1081" s="391">
        <f>+H1086+H1085+H1087</f>
        <v>10000</v>
      </c>
    </row>
    <row r="1082" spans="1:8" ht="17.25" x14ac:dyDescent="0.25">
      <c r="A1082" s="103"/>
      <c r="B1082" s="103"/>
      <c r="C1082" s="103"/>
      <c r="D1082" s="103"/>
      <c r="E1082" s="57"/>
      <c r="F1082" s="326" t="s">
        <v>272</v>
      </c>
      <c r="G1082" s="103"/>
      <c r="H1082" s="377"/>
    </row>
    <row r="1083" spans="1:8" ht="51.75" x14ac:dyDescent="0.25">
      <c r="A1083" s="103"/>
      <c r="B1083" s="103"/>
      <c r="C1083" s="103"/>
      <c r="D1083" s="103"/>
      <c r="E1083" s="57"/>
      <c r="F1083" s="328" t="s">
        <v>429</v>
      </c>
      <c r="G1083" s="103"/>
      <c r="H1083" s="377"/>
    </row>
    <row r="1084" spans="1:8" ht="34.5" x14ac:dyDescent="0.25">
      <c r="A1084" s="103"/>
      <c r="B1084" s="103"/>
      <c r="C1084" s="103"/>
      <c r="D1084" s="103"/>
      <c r="E1084" s="57"/>
      <c r="F1084" s="367" t="s">
        <v>27</v>
      </c>
      <c r="G1084" s="103"/>
      <c r="H1084" s="377"/>
    </row>
    <row r="1085" spans="1:8" ht="17.25" hidden="1" x14ac:dyDescent="0.25">
      <c r="A1085" s="103"/>
      <c r="B1085" s="103"/>
      <c r="C1085" s="103"/>
      <c r="D1085" s="103"/>
      <c r="E1085" s="57"/>
      <c r="F1085" s="369" t="s">
        <v>57</v>
      </c>
      <c r="G1085" s="29" t="s">
        <v>58</v>
      </c>
      <c r="H1085" s="377"/>
    </row>
    <row r="1086" spans="1:8" ht="33.75" thickBot="1" x14ac:dyDescent="0.3">
      <c r="A1086" s="103"/>
      <c r="B1086" s="103"/>
      <c r="C1086" s="103"/>
      <c r="D1086" s="103"/>
      <c r="E1086" s="57"/>
      <c r="F1086" s="360" t="s">
        <v>203</v>
      </c>
      <c r="G1086" s="361">
        <v>4251</v>
      </c>
      <c r="H1086" s="518">
        <v>10000</v>
      </c>
    </row>
    <row r="1087" spans="1:8" ht="33.75" hidden="1" thickBot="1" x14ac:dyDescent="0.3">
      <c r="A1087" s="103"/>
      <c r="B1087" s="103"/>
      <c r="C1087" s="103"/>
      <c r="D1087" s="103"/>
      <c r="E1087" s="57"/>
      <c r="F1087" s="351" t="s">
        <v>425</v>
      </c>
      <c r="G1087" s="212">
        <v>4521</v>
      </c>
      <c r="H1087" s="517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196786.7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hidden="1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/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196786.7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25000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25000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03">
        <f>+H1127+H1180+H1331</f>
        <v>42148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204">
        <f>+H1129</f>
        <v>5200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204">
        <f>+H1132+H1147</f>
        <v>5200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5200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57"/>
      <c r="F1137" s="352" t="s">
        <v>23</v>
      </c>
      <c r="G1137" s="322"/>
      <c r="H1137" s="385"/>
    </row>
    <row r="1138" spans="1:8" ht="17.25" x14ac:dyDescent="0.3">
      <c r="A1138" s="8"/>
      <c r="B1138" s="8"/>
      <c r="C1138" s="8"/>
      <c r="D1138" s="8"/>
      <c r="E1138" s="57">
        <v>50042</v>
      </c>
      <c r="F1138" s="355" t="s">
        <v>453</v>
      </c>
      <c r="G1138" s="103"/>
      <c r="H1138" s="391">
        <f>SUM(H1142:H1145)</f>
        <v>5200</v>
      </c>
    </row>
    <row r="1139" spans="1:8" ht="17.25" x14ac:dyDescent="0.25">
      <c r="A1139" s="8"/>
      <c r="B1139" s="8"/>
      <c r="C1139" s="8"/>
      <c r="D1139" s="8"/>
      <c r="E1139" s="57"/>
      <c r="F1139" s="326" t="s">
        <v>272</v>
      </c>
      <c r="G1139" s="103"/>
      <c r="H1139" s="377"/>
    </row>
    <row r="1140" spans="1:8" ht="85.5" customHeight="1" x14ac:dyDescent="0.25">
      <c r="A1140" s="8"/>
      <c r="B1140" s="8"/>
      <c r="C1140" s="8"/>
      <c r="D1140" s="8"/>
      <c r="E1140" s="57"/>
      <c r="F1140" s="328" t="s">
        <v>454</v>
      </c>
      <c r="G1140" s="103"/>
      <c r="H1140" s="478"/>
    </row>
    <row r="1141" spans="1:8" ht="34.5" x14ac:dyDescent="0.25">
      <c r="A1141" s="8"/>
      <c r="B1141" s="8"/>
      <c r="C1141" s="8"/>
      <c r="D1141" s="8"/>
      <c r="E1141" s="57"/>
      <c r="F1141" s="367" t="s">
        <v>27</v>
      </c>
      <c r="G1141" s="103"/>
      <c r="H1141" s="377"/>
    </row>
    <row r="1142" spans="1:8" ht="18" thickBot="1" x14ac:dyDescent="0.35">
      <c r="A1142" s="8"/>
      <c r="B1142" s="8"/>
      <c r="C1142" s="8"/>
      <c r="D1142" s="8"/>
      <c r="E1142" s="57"/>
      <c r="F1142" s="383" t="s">
        <v>57</v>
      </c>
      <c r="G1142" s="384">
        <v>4239</v>
      </c>
      <c r="H1142" s="394">
        <v>5200</v>
      </c>
    </row>
    <row r="1143" spans="1:8" ht="17.25" hidden="1" x14ac:dyDescent="0.3">
      <c r="A1143" s="8"/>
      <c r="B1143" s="8"/>
      <c r="C1143" s="8"/>
      <c r="D1143" s="8"/>
      <c r="E1143" s="25"/>
      <c r="F1143" s="476" t="s">
        <v>455</v>
      </c>
      <c r="G1143" s="477">
        <v>4639</v>
      </c>
      <c r="H1143" s="466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hidden="1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hidden="1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0</v>
      </c>
    </row>
    <row r="1148" spans="1:8" ht="17.25" hidden="1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hidden="1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hidden="1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hidden="1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hidden="1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hidden="1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0</v>
      </c>
    </row>
    <row r="1154" spans="1:8" ht="17.25" hidden="1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hidden="1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hidden="1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7.25" hidden="1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/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/>
    </row>
    <row r="1161" spans="1:8" ht="17.25" hidden="1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34.5" hidden="1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0</v>
      </c>
    </row>
    <row r="1163" spans="1:8" ht="17.25" hidden="1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hidden="1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hidden="1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hidden="1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/>
    </row>
    <row r="1167" spans="1:8" ht="18" hidden="1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/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36948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18528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18528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18528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4.5" x14ac:dyDescent="0.3">
      <c r="A1194" s="103"/>
      <c r="B1194" s="8"/>
      <c r="C1194" s="8"/>
      <c r="D1194" s="8"/>
      <c r="E1194" s="25"/>
      <c r="F1194" s="41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18528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hidden="1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0</v>
      </c>
    </row>
    <row r="1217" spans="1:8" ht="18" hidden="1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hidden="1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hidden="1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0</v>
      </c>
    </row>
    <row r="1220" spans="1:8" ht="17.25" hidden="1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hidden="1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hidden="1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hidden="1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hidden="1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5"/>
    </row>
    <row r="1225" spans="1:8" ht="34.5" hidden="1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2">
        <f>+H1229</f>
        <v>0</v>
      </c>
    </row>
    <row r="1226" spans="1:8" ht="17.25" hidden="1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7"/>
    </row>
    <row r="1227" spans="1:8" ht="69" hidden="1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7"/>
    </row>
    <row r="1228" spans="1:8" ht="33" hidden="1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7"/>
    </row>
    <row r="1229" spans="1:8" ht="33" hidden="1" x14ac:dyDescent="0.3">
      <c r="A1229" s="103"/>
      <c r="B1229" s="103"/>
      <c r="C1229" s="103"/>
      <c r="D1229" s="8"/>
      <c r="E1229" s="25"/>
      <c r="F1229" s="90" t="s">
        <v>164</v>
      </c>
      <c r="G1229" s="91" t="s">
        <v>74</v>
      </c>
      <c r="H1229" s="208"/>
    </row>
    <row r="1230" spans="1:8" ht="17.25" x14ac:dyDescent="0.3">
      <c r="A1230" s="103"/>
      <c r="B1230" s="103"/>
      <c r="C1230" s="8" t="s">
        <v>165</v>
      </c>
      <c r="D1230" s="8"/>
      <c r="E1230" s="25"/>
      <c r="F1230" s="211" t="s">
        <v>492</v>
      </c>
      <c r="G1230" s="103"/>
      <c r="H1230" s="192">
        <f>+H1233+H1255</f>
        <v>18420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18420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321" t="s">
        <v>324</v>
      </c>
      <c r="G1238" s="322"/>
      <c r="H1238" s="390"/>
    </row>
    <row r="1239" spans="1:8" ht="17.25" x14ac:dyDescent="0.3">
      <c r="A1239" s="103"/>
      <c r="B1239" s="103"/>
      <c r="C1239" s="103"/>
      <c r="D1239" s="8"/>
      <c r="E1239" s="250">
        <v>50047</v>
      </c>
      <c r="F1239" s="355" t="s">
        <v>493</v>
      </c>
      <c r="G1239" s="103"/>
      <c r="H1239" s="391">
        <f>SUM(H1243:H1246)</f>
        <v>18420</v>
      </c>
    </row>
    <row r="1240" spans="1:8" ht="17.25" x14ac:dyDescent="0.3">
      <c r="A1240" s="103"/>
      <c r="B1240" s="103"/>
      <c r="C1240" s="103"/>
      <c r="D1240" s="8"/>
      <c r="E1240" s="57"/>
      <c r="F1240" s="326" t="s">
        <v>272</v>
      </c>
      <c r="G1240" s="103"/>
      <c r="H1240" s="392"/>
    </row>
    <row r="1241" spans="1:8" ht="34.5" x14ac:dyDescent="0.3">
      <c r="A1241" s="103"/>
      <c r="B1241" s="103"/>
      <c r="C1241" s="103"/>
      <c r="D1241" s="8"/>
      <c r="E1241" s="57"/>
      <c r="F1241" s="328" t="s">
        <v>494</v>
      </c>
      <c r="G1241" s="103"/>
      <c r="H1241" s="392"/>
    </row>
    <row r="1242" spans="1:8" ht="33" x14ac:dyDescent="0.3">
      <c r="A1242" s="103"/>
      <c r="B1242" s="103"/>
      <c r="C1242" s="103"/>
      <c r="D1242" s="8"/>
      <c r="E1242" s="57"/>
      <c r="F1242" s="359" t="s">
        <v>27</v>
      </c>
      <c r="G1242" s="103"/>
      <c r="H1242" s="392"/>
    </row>
    <row r="1243" spans="1:8" ht="17.25" hidden="1" x14ac:dyDescent="0.3">
      <c r="A1243" s="103"/>
      <c r="B1243" s="103"/>
      <c r="C1243" s="103"/>
      <c r="D1243" s="8"/>
      <c r="E1243" s="57"/>
      <c r="F1243" s="368" t="s">
        <v>39</v>
      </c>
      <c r="G1243" s="29" t="s">
        <v>40</v>
      </c>
      <c r="H1243" s="393"/>
    </row>
    <row r="1244" spans="1:8" ht="17.25" x14ac:dyDescent="0.3">
      <c r="A1244" s="103"/>
      <c r="B1244" s="103"/>
      <c r="C1244" s="103"/>
      <c r="D1244" s="8"/>
      <c r="E1244" s="57"/>
      <c r="F1244" s="396" t="s">
        <v>57</v>
      </c>
      <c r="G1244" s="63">
        <v>4239</v>
      </c>
      <c r="H1244" s="393">
        <v>15000</v>
      </c>
    </row>
    <row r="1245" spans="1:8" ht="18" thickBot="1" x14ac:dyDescent="0.35">
      <c r="A1245" s="103"/>
      <c r="B1245" s="103"/>
      <c r="C1245" s="103"/>
      <c r="D1245" s="8"/>
      <c r="E1245" s="57"/>
      <c r="F1245" s="383" t="s">
        <v>69</v>
      </c>
      <c r="G1245" s="384" t="s">
        <v>70</v>
      </c>
      <c r="H1245" s="394">
        <v>3420</v>
      </c>
    </row>
    <row r="1246" spans="1:8" ht="17.25" hidden="1" x14ac:dyDescent="0.3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thickBot="1" x14ac:dyDescent="0.3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8" hidden="1" thickBot="1" x14ac:dyDescent="0.35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923501.10000000009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696664.8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696664.8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696664.8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696664.8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696664.8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7.25" hidden="1" x14ac:dyDescent="0.3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226836.3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226836.3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226836.3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226836.3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519">
        <v>226836.3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4.5" hidden="1" x14ac:dyDescent="0.3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8" hidden="1" thickBot="1" x14ac:dyDescent="0.35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23081.9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546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546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546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546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546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5009.8999999999996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5009.8999999999996</v>
      </c>
    </row>
    <row r="1597" spans="1:8" ht="17.25" x14ac:dyDescent="0.25">
      <c r="A1597" s="8"/>
      <c r="B1597" s="8"/>
      <c r="C1597" s="8"/>
      <c r="D1597" s="8"/>
      <c r="E1597" s="38"/>
      <c r="F1597" s="237" t="s">
        <v>599</v>
      </c>
      <c r="G1597" s="103"/>
      <c r="H1597" s="103"/>
    </row>
    <row r="1598" spans="1:8" ht="17.25" hidden="1" x14ac:dyDescent="0.25">
      <c r="A1598" s="8"/>
      <c r="B1598" s="8"/>
      <c r="C1598" s="8"/>
      <c r="D1598" s="8"/>
      <c r="E1598" s="38"/>
      <c r="F1598" s="173" t="s">
        <v>319</v>
      </c>
      <c r="G1598" s="147"/>
      <c r="H1598" s="147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5009.8999999999996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5009.8999999999996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4.5" x14ac:dyDescent="0.3">
      <c r="A1634" s="8"/>
      <c r="B1634" s="8"/>
      <c r="C1634" s="8"/>
      <c r="D1634" s="103"/>
      <c r="E1634" s="25"/>
      <c r="F1634" s="41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>
        <v>3359.9</v>
      </c>
    </row>
    <row r="1637" spans="1:8" ht="17.25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>
        <v>1650</v>
      </c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hidden="1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/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17526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132" t="s">
        <v>618</v>
      </c>
      <c r="G1667" s="103"/>
      <c r="H1667" s="192">
        <f>+H1703+H1840+H1828+H1797+H1785+H1740+H1670+H1852</f>
        <v>17526</v>
      </c>
    </row>
    <row r="1668" spans="1:8" ht="18" thickBot="1" x14ac:dyDescent="0.35">
      <c r="A1668" s="8"/>
      <c r="B1668" s="8"/>
      <c r="C1668" s="8"/>
      <c r="D1668" s="103"/>
      <c r="E1668" s="25"/>
      <c r="F1668" s="235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16980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3500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3500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5250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8" thickBot="1" x14ac:dyDescent="0.35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5250</v>
      </c>
    </row>
    <row r="1688" spans="1:8" ht="17.25" hidden="1" x14ac:dyDescent="0.3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/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2730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2730</v>
      </c>
    </row>
    <row r="1696" spans="1:8" ht="17.25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5500</v>
      </c>
    </row>
    <row r="1698" spans="1:8" ht="17.25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4.5" x14ac:dyDescent="0.3">
      <c r="A1700" s="8"/>
      <c r="B1700" s="8"/>
      <c r="C1700" s="8"/>
      <c r="D1700" s="103"/>
      <c r="E1700" s="25"/>
      <c r="F1700" s="41" t="s">
        <v>27</v>
      </c>
      <c r="G1700" s="29"/>
      <c r="H1700" s="192"/>
    </row>
    <row r="1701" spans="1:8" ht="33.75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>
        <v>5500</v>
      </c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546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546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4.5" x14ac:dyDescent="0.3">
      <c r="A1861" s="103"/>
      <c r="B1861" s="103"/>
      <c r="C1861" s="103"/>
      <c r="D1861" s="103"/>
      <c r="E1861" s="25"/>
      <c r="F1861" s="41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546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903"/>
  <sheetViews>
    <sheetView view="pageBreakPreview" topLeftCell="A22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802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816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3031144.4999999995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605351.29999999981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591851.29999999981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591851.29999999981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591851.29999999981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564706.29999999981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466258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37300.6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16658.7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1817.6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11456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570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2198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550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2540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3825.1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11511.6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3725.6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130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165.1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7345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86</v>
      </c>
      <c r="G62" s="29">
        <v>5122</v>
      </c>
      <c r="H62" s="327">
        <v>6000</v>
      </c>
    </row>
    <row r="63" spans="1:8" ht="18" thickBot="1" x14ac:dyDescent="0.3">
      <c r="A63" s="8"/>
      <c r="B63" s="8"/>
      <c r="C63" s="8"/>
      <c r="D63" s="4"/>
      <c r="E63" s="57"/>
      <c r="F63" s="383" t="s">
        <v>87</v>
      </c>
      <c r="G63" s="384">
        <v>5129</v>
      </c>
      <c r="H63" s="331">
        <v>1345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436">
        <f>+H70+H71</f>
        <v>19800</v>
      </c>
    </row>
    <row r="67" spans="1:8" ht="17.25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>
        <v>19800</v>
      </c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12500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12500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12500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563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12500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72.75" customHeight="1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327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12500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hidden="1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hidden="1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0</v>
      </c>
    </row>
    <row r="155" spans="1:12" ht="17.25" hidden="1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hidden="1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hidden="1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hidden="1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hidden="1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hidden="1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0</v>
      </c>
      <c r="L160" t="s">
        <v>28</v>
      </c>
    </row>
    <row r="161" spans="1:8" ht="17.25" hidden="1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hidden="1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hidden="1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hidden="1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/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264978.8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9">
        <v>5113</v>
      </c>
      <c r="H331" s="630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230978.8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230978.8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194000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194000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194000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8" hidden="1" thickBot="1" x14ac:dyDescent="0.3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8" thickBot="1" x14ac:dyDescent="0.3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9938.7999999999993</v>
      </c>
    </row>
    <row r="412" spans="1:8" ht="17.25" hidden="1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hidden="1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hidden="1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hidden="1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hidden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7.25" hidden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hidden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5" hidden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7.25" hidden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7.25" hidden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hidden="1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hidden="1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0</v>
      </c>
    </row>
    <row r="434" spans="1:8" ht="17.25" hidden="1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hidden="1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hidden="1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hidden="1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/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9938.7999999999993</v>
      </c>
    </row>
    <row r="453" spans="1:8" ht="17.25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>
        <v>9938.7999999999993</v>
      </c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34.5" hidden="1" customHeight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thickBot="1" x14ac:dyDescent="0.3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27040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6000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6000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11040</v>
      </c>
    </row>
    <row r="484" spans="1:8" ht="17.25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x14ac:dyDescent="0.25">
      <c r="A485" s="103"/>
      <c r="B485" s="103"/>
      <c r="C485" s="103"/>
      <c r="D485" s="8"/>
      <c r="E485" s="25"/>
      <c r="F485" s="135" t="s">
        <v>241</v>
      </c>
      <c r="G485" s="102"/>
      <c r="H485" s="103"/>
    </row>
    <row r="486" spans="1:8" ht="33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>
        <v>11040</v>
      </c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66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10000</v>
      </c>
    </row>
    <row r="497" spans="1:8" ht="17.25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>
        <v>10000</v>
      </c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8" hidden="1" thickBot="1" x14ac:dyDescent="0.3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8" hidden="1" thickBot="1" x14ac:dyDescent="0.3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8" hidden="1" thickBot="1" x14ac:dyDescent="0.3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hidden="1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0</v>
      </c>
    </row>
    <row r="565" spans="1:8" ht="18" hidden="1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hidden="1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hidden="1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0</v>
      </c>
    </row>
    <row r="598" spans="1:8" ht="17.25" hidden="1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9" hidden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hidden="1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hidden="1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hidden="1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hidden="1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hidden="1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/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34000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34000</v>
      </c>
    </row>
    <row r="640" spans="1:8" ht="17.25" x14ac:dyDescent="0.25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8" hidden="1" thickBot="1" x14ac:dyDescent="0.3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8" thickBot="1" x14ac:dyDescent="0.3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5.25" hidden="1" thickBot="1" x14ac:dyDescent="0.3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hidden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34000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34000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34000</v>
      </c>
    </row>
    <row r="745" spans="1:8" ht="17.25" hidden="1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hidden="1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+H750</f>
        <v>0</v>
      </c>
    </row>
    <row r="747" spans="1:8" ht="17.25" hidden="1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hidden="1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4.5" hidden="1" x14ac:dyDescent="0.25">
      <c r="A749" s="103"/>
      <c r="B749" s="103"/>
      <c r="C749" s="103"/>
      <c r="D749" s="103"/>
      <c r="E749" s="25"/>
      <c r="F749" s="41" t="s">
        <v>27</v>
      </c>
      <c r="G749" s="111"/>
      <c r="H749" s="83"/>
    </row>
    <row r="750" spans="1:8" ht="18" hidden="1" thickBot="1" x14ac:dyDescent="0.3">
      <c r="A750" s="103"/>
      <c r="B750" s="103"/>
      <c r="C750" s="103"/>
      <c r="D750" s="103"/>
      <c r="E750" s="25"/>
      <c r="F750" s="90" t="s">
        <v>83</v>
      </c>
      <c r="G750" s="91">
        <v>4861</v>
      </c>
      <c r="H750" s="170"/>
    </row>
    <row r="751" spans="1:8" ht="17.25" hidden="1" x14ac:dyDescent="0.25">
      <c r="A751" s="103"/>
      <c r="B751" s="103"/>
      <c r="C751" s="103"/>
      <c r="D751" s="103"/>
      <c r="E751" s="57"/>
      <c r="F751" s="13" t="s">
        <v>16</v>
      </c>
      <c r="G751" s="92"/>
      <c r="H751" s="282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4000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7.25" hidden="1" x14ac:dyDescent="0.25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.75" hidden="1" thickBot="1" x14ac:dyDescent="0.35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25"/>
      <c r="F867" s="13" t="s">
        <v>23</v>
      </c>
      <c r="G867" s="183"/>
      <c r="H867" s="292"/>
    </row>
    <row r="868" spans="1:8" ht="17.25" hidden="1" x14ac:dyDescent="0.25">
      <c r="A868" s="8"/>
      <c r="B868" s="8"/>
      <c r="C868" s="8"/>
      <c r="D868" s="8"/>
      <c r="E868" s="25" t="s">
        <v>791</v>
      </c>
      <c r="F868" s="184" t="s">
        <v>745</v>
      </c>
      <c r="G868" s="103"/>
      <c r="H868" s="61">
        <f>+H872</f>
        <v>0</v>
      </c>
    </row>
    <row r="869" spans="1:8" ht="17.25" hidden="1" x14ac:dyDescent="0.25">
      <c r="A869" s="8"/>
      <c r="B869" s="8"/>
      <c r="C869" s="8"/>
      <c r="D869" s="8"/>
      <c r="E869" s="25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25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25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25"/>
      <c r="F872" s="105" t="s">
        <v>203</v>
      </c>
      <c r="G872" s="178">
        <v>4251</v>
      </c>
      <c r="H872" s="48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4000</v>
      </c>
    </row>
    <row r="896" spans="1:8" ht="17.25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4000</v>
      </c>
    </row>
    <row r="898" spans="1:12" ht="18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4000</v>
      </c>
    </row>
    <row r="901" spans="1:12" ht="17.25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62">
        <f>+H916</f>
        <v>4000</v>
      </c>
    </row>
    <row r="913" spans="1:8" ht="17.25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3" x14ac:dyDescent="0.3">
      <c r="A915" s="103"/>
      <c r="B915" s="103"/>
      <c r="C915" s="103"/>
      <c r="D915" s="8"/>
      <c r="E915" s="57"/>
      <c r="F915" s="27" t="s">
        <v>27</v>
      </c>
      <c r="G915" s="190"/>
      <c r="H915" s="31"/>
    </row>
    <row r="916" spans="1:8" ht="18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>
        <v>4000</v>
      </c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562590.1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30000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30000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30000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70" t="s">
        <v>402</v>
      </c>
      <c r="G1006" s="120"/>
      <c r="H1006" s="120"/>
    </row>
    <row r="1007" spans="1:8" ht="17.25" x14ac:dyDescent="0.25">
      <c r="A1007" s="103"/>
      <c r="B1007" s="103"/>
      <c r="C1007" s="103"/>
      <c r="D1007" s="8"/>
      <c r="E1007" s="57"/>
      <c r="F1007" s="352" t="s">
        <v>23</v>
      </c>
      <c r="G1007" s="322"/>
      <c r="H1007" s="385"/>
    </row>
    <row r="1008" spans="1:8" ht="34.5" x14ac:dyDescent="0.25">
      <c r="A1008" s="103"/>
      <c r="B1008" s="103"/>
      <c r="C1008" s="103"/>
      <c r="D1008" s="8"/>
      <c r="E1008" s="57">
        <v>50038</v>
      </c>
      <c r="F1008" s="355" t="s">
        <v>403</v>
      </c>
      <c r="G1008" s="103"/>
      <c r="H1008" s="356">
        <f>+H1012</f>
        <v>30000</v>
      </c>
    </row>
    <row r="1009" spans="1:8" ht="17.25" x14ac:dyDescent="0.25">
      <c r="A1009" s="103"/>
      <c r="B1009" s="103"/>
      <c r="C1009" s="103"/>
      <c r="D1009" s="8"/>
      <c r="E1009" s="57"/>
      <c r="F1009" s="357" t="s">
        <v>25</v>
      </c>
      <c r="G1009" s="103"/>
      <c r="H1009" s="377"/>
    </row>
    <row r="1010" spans="1:8" ht="51.75" x14ac:dyDescent="0.25">
      <c r="A1010" s="103"/>
      <c r="B1010" s="103"/>
      <c r="C1010" s="103"/>
      <c r="D1010" s="8"/>
      <c r="E1010" s="57"/>
      <c r="F1010" s="367" t="s">
        <v>404</v>
      </c>
      <c r="G1010" s="103"/>
      <c r="H1010" s="377"/>
    </row>
    <row r="1011" spans="1:8" ht="33" x14ac:dyDescent="0.25">
      <c r="A1011" s="103"/>
      <c r="B1011" s="103"/>
      <c r="C1011" s="103"/>
      <c r="D1011" s="8"/>
      <c r="E1011" s="57"/>
      <c r="F1011" s="359" t="s">
        <v>27</v>
      </c>
      <c r="G1011" s="103"/>
      <c r="H1011" s="377"/>
    </row>
    <row r="1012" spans="1:8" ht="33.75" thickBot="1" x14ac:dyDescent="0.3">
      <c r="A1012" s="103"/>
      <c r="B1012" s="103"/>
      <c r="C1012" s="103"/>
      <c r="D1012" s="8"/>
      <c r="E1012" s="57"/>
      <c r="F1012" s="374" t="s">
        <v>164</v>
      </c>
      <c r="G1012" s="386" t="s">
        <v>74</v>
      </c>
      <c r="H1012" s="331">
        <v>30000</v>
      </c>
    </row>
    <row r="1013" spans="1:8" ht="17.25" hidden="1" x14ac:dyDescent="0.25">
      <c r="A1013" s="103"/>
      <c r="B1013" s="103"/>
      <c r="C1013" s="103"/>
      <c r="D1013" s="8"/>
      <c r="E1013" s="57"/>
      <c r="F1013" s="49" t="s">
        <v>23</v>
      </c>
      <c r="G1013" s="316"/>
      <c r="H1013" s="274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532590.1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532590.1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532590.1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20000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3" x14ac:dyDescent="0.25">
      <c r="A1057" s="103"/>
      <c r="B1057" s="103"/>
      <c r="C1057" s="103"/>
      <c r="D1057" s="103"/>
      <c r="E1057" s="25"/>
      <c r="F1057" s="27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20000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hidden="1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hidden="1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0</v>
      </c>
    </row>
    <row r="1068" spans="1:8" ht="17.25" hidden="1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hidden="1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4.5" hidden="1" x14ac:dyDescent="0.25">
      <c r="A1070" s="103"/>
      <c r="B1070" s="103"/>
      <c r="C1070" s="103"/>
      <c r="D1070" s="103"/>
      <c r="E1070" s="25"/>
      <c r="F1070" s="41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" hidden="1" x14ac:dyDescent="0.25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/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hidden="1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hidden="1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0</v>
      </c>
    </row>
    <row r="1076" spans="1:8" ht="17.25" hidden="1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hidden="1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3" hidden="1" x14ac:dyDescent="0.25">
      <c r="A1078" s="103"/>
      <c r="B1078" s="103"/>
      <c r="C1078" s="103"/>
      <c r="D1078" s="103"/>
      <c r="E1078" s="25"/>
      <c r="F1078" s="27" t="s">
        <v>27</v>
      </c>
      <c r="G1078" s="103"/>
      <c r="H1078" s="103"/>
    </row>
    <row r="1079" spans="1:8" ht="33.75" hidden="1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/>
    </row>
    <row r="1080" spans="1:8" ht="17.25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+H1086+H1085+H1087</f>
        <v>80000</v>
      </c>
    </row>
    <row r="1082" spans="1:8" ht="17.25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3" x14ac:dyDescent="0.25">
      <c r="A1084" s="103"/>
      <c r="B1084" s="103"/>
      <c r="C1084" s="103"/>
      <c r="D1084" s="103"/>
      <c r="E1084" s="57"/>
      <c r="F1084" s="27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122"/>
    </row>
    <row r="1086" spans="1:8" ht="33" x14ac:dyDescent="0.3">
      <c r="A1086" s="103"/>
      <c r="B1086" s="103"/>
      <c r="C1086" s="103"/>
      <c r="D1086" s="103"/>
      <c r="E1086" s="57"/>
      <c r="F1086" s="27" t="s">
        <v>203</v>
      </c>
      <c r="G1086" s="104">
        <v>4251</v>
      </c>
      <c r="H1086" s="520">
        <v>70000</v>
      </c>
    </row>
    <row r="1087" spans="1:8" ht="33.75" thickBot="1" x14ac:dyDescent="0.35">
      <c r="A1087" s="103"/>
      <c r="B1087" s="103"/>
      <c r="C1087" s="103"/>
      <c r="D1087" s="103"/>
      <c r="E1087" s="57"/>
      <c r="F1087" s="105" t="s">
        <v>425</v>
      </c>
      <c r="G1087" s="106">
        <v>4521</v>
      </c>
      <c r="H1087" s="521">
        <v>10000</v>
      </c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427790.1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hidden="1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/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427790.1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4800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4800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10">
        <f>+H1127+H1180+H1331</f>
        <v>223119.5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192">
        <f>+H1129</f>
        <v>59016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192">
        <f>+H1132+H1147</f>
        <v>59016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4905.8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4905.8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103.5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3" x14ac:dyDescent="0.25">
      <c r="A1141" s="8"/>
      <c r="B1141" s="8"/>
      <c r="C1141" s="8"/>
      <c r="D1141" s="8"/>
      <c r="E1141" s="25"/>
      <c r="F1141" s="27" t="s">
        <v>27</v>
      </c>
      <c r="G1141" s="103"/>
      <c r="H1141" s="103"/>
    </row>
    <row r="1142" spans="1:8" ht="18" thickBot="1" x14ac:dyDescent="0.35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4905.8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54110.2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x14ac:dyDescent="0.25">
      <c r="A1152" s="8"/>
      <c r="B1152" s="8"/>
      <c r="C1152" s="8"/>
      <c r="D1152" s="8"/>
      <c r="E1152" s="57"/>
      <c r="F1152" s="352" t="s">
        <v>23</v>
      </c>
      <c r="G1152" s="322"/>
      <c r="H1152" s="385"/>
    </row>
    <row r="1153" spans="1:8" ht="17.25" x14ac:dyDescent="0.3">
      <c r="A1153" s="8"/>
      <c r="B1153" s="8"/>
      <c r="C1153" s="8"/>
      <c r="D1153" s="8"/>
      <c r="E1153" s="57">
        <v>50043</v>
      </c>
      <c r="F1153" s="355" t="s">
        <v>461</v>
      </c>
      <c r="G1153" s="103"/>
      <c r="H1153" s="391">
        <f>SUM(H1157:H1160)</f>
        <v>2500</v>
      </c>
    </row>
    <row r="1154" spans="1:8" ht="17.25" x14ac:dyDescent="0.25">
      <c r="A1154" s="8"/>
      <c r="B1154" s="8"/>
      <c r="C1154" s="8"/>
      <c r="D1154" s="8"/>
      <c r="E1154" s="57"/>
      <c r="F1154" s="326" t="s">
        <v>272</v>
      </c>
      <c r="G1154" s="103"/>
      <c r="H1154" s="377"/>
    </row>
    <row r="1155" spans="1:8" ht="45" customHeight="1" x14ac:dyDescent="0.25">
      <c r="A1155" s="8"/>
      <c r="B1155" s="8"/>
      <c r="C1155" s="8"/>
      <c r="D1155" s="8"/>
      <c r="E1155" s="57"/>
      <c r="F1155" s="328" t="s">
        <v>462</v>
      </c>
      <c r="G1155" s="103"/>
      <c r="H1155" s="377"/>
    </row>
    <row r="1156" spans="1:8" ht="44.25" customHeight="1" x14ac:dyDescent="0.25">
      <c r="A1156" s="8"/>
      <c r="B1156" s="8"/>
      <c r="C1156" s="8"/>
      <c r="D1156" s="8"/>
      <c r="E1156" s="57"/>
      <c r="F1156" s="359" t="s">
        <v>27</v>
      </c>
      <c r="G1156" s="103"/>
      <c r="H1156" s="377"/>
    </row>
    <row r="1157" spans="1:8" ht="24" hidden="1" customHeight="1" x14ac:dyDescent="0.3">
      <c r="A1157" s="8"/>
      <c r="B1157" s="8"/>
      <c r="C1157" s="8"/>
      <c r="D1157" s="8"/>
      <c r="E1157" s="57"/>
      <c r="F1157" s="359" t="s">
        <v>31</v>
      </c>
      <c r="G1157" s="104">
        <v>4212</v>
      </c>
      <c r="H1157" s="393"/>
    </row>
    <row r="1158" spans="1:8" ht="24" customHeight="1" thickBot="1" x14ac:dyDescent="0.35">
      <c r="A1158" s="8"/>
      <c r="B1158" s="8"/>
      <c r="C1158" s="8"/>
      <c r="D1158" s="8"/>
      <c r="E1158" s="57"/>
      <c r="F1158" s="360" t="s">
        <v>33</v>
      </c>
      <c r="G1158" s="361">
        <v>4213</v>
      </c>
      <c r="H1158" s="394">
        <v>2500</v>
      </c>
    </row>
    <row r="1159" spans="1:8" ht="33" hidden="1" x14ac:dyDescent="0.3">
      <c r="A1159" s="8"/>
      <c r="B1159" s="8"/>
      <c r="C1159" s="8"/>
      <c r="D1159" s="8"/>
      <c r="E1159" s="25"/>
      <c r="F1159" s="72" t="s">
        <v>203</v>
      </c>
      <c r="G1159" s="313">
        <v>4251</v>
      </c>
      <c r="H1159" s="466"/>
    </row>
    <row r="1160" spans="1:8" ht="18" hidden="1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/>
    </row>
    <row r="1161" spans="1:8" ht="17.25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34.5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51610.2</v>
      </c>
    </row>
    <row r="1163" spans="1:8" ht="17.25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hidden="1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/>
    </row>
    <row r="1167" spans="1:8" ht="18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>
        <v>51610.2</v>
      </c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164103.5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53390.8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53390.8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53390.8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4.5" x14ac:dyDescent="0.3">
      <c r="A1194" s="103"/>
      <c r="B1194" s="8"/>
      <c r="C1194" s="8"/>
      <c r="D1194" s="8"/>
      <c r="E1194" s="25"/>
      <c r="F1194" s="41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53390.8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75692.7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75692.7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303" t="s">
        <v>489</v>
      </c>
      <c r="G1223" s="120"/>
      <c r="H1223" s="223"/>
    </row>
    <row r="1224" spans="1:8" ht="17.25" x14ac:dyDescent="0.3">
      <c r="A1224" s="103"/>
      <c r="B1224" s="103"/>
      <c r="C1224" s="103"/>
      <c r="D1224" s="103"/>
      <c r="E1224" s="57"/>
      <c r="F1224" s="321" t="s">
        <v>324</v>
      </c>
      <c r="G1224" s="322"/>
      <c r="H1224" s="390"/>
    </row>
    <row r="1225" spans="1:8" ht="34.5" x14ac:dyDescent="0.3">
      <c r="A1225" s="103"/>
      <c r="B1225" s="103"/>
      <c r="C1225" s="103"/>
      <c r="D1225" s="103"/>
      <c r="E1225" s="250">
        <v>50046</v>
      </c>
      <c r="F1225" s="355" t="s">
        <v>490</v>
      </c>
      <c r="G1225" s="103"/>
      <c r="H1225" s="391">
        <f>+H1229</f>
        <v>75692.7</v>
      </c>
    </row>
    <row r="1226" spans="1:8" ht="17.25" x14ac:dyDescent="0.3">
      <c r="A1226" s="103"/>
      <c r="B1226" s="103"/>
      <c r="C1226" s="103"/>
      <c r="D1226" s="103"/>
      <c r="E1226" s="57"/>
      <c r="F1226" s="326" t="s">
        <v>272</v>
      </c>
      <c r="G1226" s="103"/>
      <c r="H1226" s="392"/>
    </row>
    <row r="1227" spans="1:8" ht="69" x14ac:dyDescent="0.3">
      <c r="A1227" s="103"/>
      <c r="B1227" s="103"/>
      <c r="C1227" s="103"/>
      <c r="D1227" s="8"/>
      <c r="E1227" s="57"/>
      <c r="F1227" s="328" t="s">
        <v>491</v>
      </c>
      <c r="G1227" s="103"/>
      <c r="H1227" s="392"/>
    </row>
    <row r="1228" spans="1:8" ht="33" x14ac:dyDescent="0.3">
      <c r="A1228" s="103"/>
      <c r="B1228" s="103"/>
      <c r="C1228" s="103"/>
      <c r="D1228" s="8"/>
      <c r="E1228" s="57"/>
      <c r="F1228" s="359" t="s">
        <v>27</v>
      </c>
      <c r="G1228" s="103"/>
      <c r="H1228" s="392"/>
    </row>
    <row r="1229" spans="1:8" ht="33.75" thickBot="1" x14ac:dyDescent="0.35">
      <c r="A1229" s="103"/>
      <c r="B1229" s="103"/>
      <c r="C1229" s="103"/>
      <c r="D1229" s="8"/>
      <c r="E1229" s="57"/>
      <c r="F1229" s="374" t="s">
        <v>164</v>
      </c>
      <c r="G1229" s="386" t="s">
        <v>74</v>
      </c>
      <c r="H1229" s="394">
        <v>75692.7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22" t="s">
        <v>492</v>
      </c>
      <c r="G1230" s="147"/>
      <c r="H1230" s="210">
        <f>+H1233+H1255</f>
        <v>32020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32020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321" t="s">
        <v>324</v>
      </c>
      <c r="G1238" s="322"/>
      <c r="H1238" s="390"/>
    </row>
    <row r="1239" spans="1:8" ht="17.25" x14ac:dyDescent="0.3">
      <c r="A1239" s="103"/>
      <c r="B1239" s="103"/>
      <c r="C1239" s="103"/>
      <c r="D1239" s="8"/>
      <c r="E1239" s="250">
        <v>50047</v>
      </c>
      <c r="F1239" s="355" t="s">
        <v>493</v>
      </c>
      <c r="G1239" s="103"/>
      <c r="H1239" s="391">
        <f>SUM(H1243:H1246)</f>
        <v>32020</v>
      </c>
    </row>
    <row r="1240" spans="1:8" ht="17.25" x14ac:dyDescent="0.3">
      <c r="A1240" s="103"/>
      <c r="B1240" s="103"/>
      <c r="C1240" s="103"/>
      <c r="D1240" s="8"/>
      <c r="E1240" s="57"/>
      <c r="F1240" s="326" t="s">
        <v>272</v>
      </c>
      <c r="G1240" s="103"/>
      <c r="H1240" s="392"/>
    </row>
    <row r="1241" spans="1:8" ht="34.5" x14ac:dyDescent="0.3">
      <c r="A1241" s="103"/>
      <c r="B1241" s="103"/>
      <c r="C1241" s="103"/>
      <c r="D1241" s="8"/>
      <c r="E1241" s="57"/>
      <c r="F1241" s="328" t="s">
        <v>494</v>
      </c>
      <c r="G1241" s="103"/>
      <c r="H1241" s="392"/>
    </row>
    <row r="1242" spans="1:8" ht="33" x14ac:dyDescent="0.3">
      <c r="A1242" s="103"/>
      <c r="B1242" s="103"/>
      <c r="C1242" s="103"/>
      <c r="D1242" s="8"/>
      <c r="E1242" s="57"/>
      <c r="F1242" s="359" t="s">
        <v>27</v>
      </c>
      <c r="G1242" s="103"/>
      <c r="H1242" s="392"/>
    </row>
    <row r="1243" spans="1:8" ht="17.25" hidden="1" x14ac:dyDescent="0.3">
      <c r="A1243" s="103"/>
      <c r="B1243" s="103"/>
      <c r="C1243" s="103"/>
      <c r="D1243" s="8"/>
      <c r="E1243" s="57"/>
      <c r="F1243" s="368" t="s">
        <v>39</v>
      </c>
      <c r="G1243" s="29" t="s">
        <v>40</v>
      </c>
      <c r="H1243" s="393"/>
    </row>
    <row r="1244" spans="1:8" ht="17.25" x14ac:dyDescent="0.3">
      <c r="A1244" s="103"/>
      <c r="B1244" s="103"/>
      <c r="C1244" s="103"/>
      <c r="D1244" s="8"/>
      <c r="E1244" s="57"/>
      <c r="F1244" s="396" t="s">
        <v>57</v>
      </c>
      <c r="G1244" s="63">
        <v>4239</v>
      </c>
      <c r="H1244" s="393">
        <v>28100</v>
      </c>
    </row>
    <row r="1245" spans="1:8" ht="18" thickBot="1" x14ac:dyDescent="0.35">
      <c r="A1245" s="103"/>
      <c r="B1245" s="103"/>
      <c r="C1245" s="103"/>
      <c r="D1245" s="8"/>
      <c r="E1245" s="57"/>
      <c r="F1245" s="383" t="s">
        <v>69</v>
      </c>
      <c r="G1245" s="384" t="s">
        <v>70</v>
      </c>
      <c r="H1245" s="394">
        <v>3920</v>
      </c>
    </row>
    <row r="1246" spans="1:8" ht="18" hidden="1" thickBot="1" x14ac:dyDescent="0.35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3000</v>
      </c>
    </row>
    <row r="1305" spans="1:8" ht="18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3000</v>
      </c>
    </row>
    <row r="1308" spans="1:8" ht="17.25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7.25" x14ac:dyDescent="0.3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3000</v>
      </c>
    </row>
    <row r="1314" spans="1:8" ht="17.25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>
        <v>3000</v>
      </c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1338861.7999999998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938110.7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938110.7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938110.7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938110.7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938110.7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7.25" hidden="1" x14ac:dyDescent="0.3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400751.1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400751.1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400751.1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400751.1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400751.1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hidden="1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7.25" hidden="1" x14ac:dyDescent="0.3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32243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3003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3003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3003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3003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3003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7875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7875</v>
      </c>
    </row>
    <row r="1597" spans="1:8" ht="17.25" x14ac:dyDescent="0.25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7875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7875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4.5" x14ac:dyDescent="0.3">
      <c r="A1634" s="8"/>
      <c r="B1634" s="8"/>
      <c r="C1634" s="8"/>
      <c r="D1634" s="103"/>
      <c r="E1634" s="25"/>
      <c r="F1634" s="41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hidden="1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/>
    </row>
    <row r="1637" spans="1:8" ht="17.25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>
        <v>3500</v>
      </c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>
        <v>4375</v>
      </c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21365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132" t="s">
        <v>618</v>
      </c>
      <c r="G1667" s="103"/>
      <c r="H1667" s="240">
        <f>+H1703+H1840+H1828+H1797+H1785+H1740+H1670+H1852</f>
        <v>21365</v>
      </c>
    </row>
    <row r="1668" spans="1:8" ht="18" thickBot="1" x14ac:dyDescent="0.35">
      <c r="A1668" s="8"/>
      <c r="B1668" s="8"/>
      <c r="C1668" s="8"/>
      <c r="D1668" s="103"/>
      <c r="E1668" s="25"/>
      <c r="F1668" s="235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20000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12500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12500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4000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8" thickBot="1" x14ac:dyDescent="0.35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4000</v>
      </c>
    </row>
    <row r="1688" spans="1:8" ht="17.25" hidden="1" x14ac:dyDescent="0.3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/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3500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3500</v>
      </c>
    </row>
    <row r="1696" spans="1:8" ht="17.25" hidden="1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hidden="1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0</v>
      </c>
    </row>
    <row r="1698" spans="1:8" ht="17.25" hidden="1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hidden="1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4.5" hidden="1" x14ac:dyDescent="0.3">
      <c r="A1700" s="8"/>
      <c r="B1700" s="8"/>
      <c r="C1700" s="8"/>
      <c r="D1700" s="103"/>
      <c r="E1700" s="25"/>
      <c r="F1700" s="41" t="s">
        <v>27</v>
      </c>
      <c r="G1700" s="29"/>
      <c r="H1700" s="192"/>
    </row>
    <row r="1701" spans="1:8" ht="33.75" hidden="1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/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1365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1365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4.5" x14ac:dyDescent="0.3">
      <c r="A1861" s="103"/>
      <c r="B1861" s="103"/>
      <c r="C1861" s="103"/>
      <c r="D1861" s="103"/>
      <c r="E1861" s="25"/>
      <c r="F1861" s="41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1365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237" max="7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903"/>
  <sheetViews>
    <sheetView view="pageBreakPreview" topLeftCell="A501" zoomScaleNormal="100" zoomScaleSheetLayoutView="100" workbookViewId="0">
      <selection activeCell="H559" sqref="H559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803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817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4885126.9000000004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917375.50000000012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891675.50000000012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891675.50000000012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891675.50000000012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876135.50000000012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753669.8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60293.599999999999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18000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1893.3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5468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34.5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1086.9000000000001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6954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8939.6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9125.7999999999993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6500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15540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86</v>
      </c>
      <c r="G62" s="29">
        <v>5122</v>
      </c>
      <c r="H62" s="327">
        <v>10000</v>
      </c>
    </row>
    <row r="63" spans="1:8" ht="18" thickBot="1" x14ac:dyDescent="0.3">
      <c r="A63" s="8"/>
      <c r="B63" s="8"/>
      <c r="C63" s="8"/>
      <c r="D63" s="4"/>
      <c r="E63" s="57"/>
      <c r="F63" s="383" t="s">
        <v>87</v>
      </c>
      <c r="G63" s="384">
        <v>5129</v>
      </c>
      <c r="H63" s="331">
        <v>5540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24400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24400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24400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49" t="s">
        <v>23</v>
      </c>
      <c r="G131" s="5"/>
      <c r="H131" s="562"/>
    </row>
    <row r="132" spans="1:8" ht="17.25" x14ac:dyDescent="0.25">
      <c r="A132" s="8"/>
      <c r="B132" s="8"/>
      <c r="C132" s="8"/>
      <c r="D132" s="8"/>
      <c r="E132" s="57">
        <v>70003</v>
      </c>
      <c r="F132" s="26" t="s">
        <v>118</v>
      </c>
      <c r="G132" s="39"/>
      <c r="H132" s="62">
        <f>+H136</f>
        <v>20000</v>
      </c>
    </row>
    <row r="133" spans="1:8" ht="17.25" x14ac:dyDescent="0.25">
      <c r="A133" s="8"/>
      <c r="B133" s="8"/>
      <c r="C133" s="8"/>
      <c r="D133" s="8"/>
      <c r="E133" s="57"/>
      <c r="F133" s="19" t="s">
        <v>25</v>
      </c>
      <c r="G133" s="39"/>
      <c r="H133" s="20"/>
    </row>
    <row r="134" spans="1:8" ht="86.25" x14ac:dyDescent="0.25">
      <c r="A134" s="8"/>
      <c r="B134" s="8"/>
      <c r="C134" s="8"/>
      <c r="D134" s="8"/>
      <c r="E134" s="57"/>
      <c r="F134" s="21" t="s">
        <v>710</v>
      </c>
      <c r="G134" s="39"/>
      <c r="H134" s="20"/>
    </row>
    <row r="135" spans="1:8" ht="33" x14ac:dyDescent="0.25">
      <c r="A135" s="8"/>
      <c r="B135" s="8"/>
      <c r="C135" s="8"/>
      <c r="D135" s="8"/>
      <c r="E135" s="57"/>
      <c r="F135" s="27" t="s">
        <v>27</v>
      </c>
      <c r="G135" s="39"/>
      <c r="H135" s="31"/>
    </row>
    <row r="136" spans="1:8" ht="18" thickBot="1" x14ac:dyDescent="0.3">
      <c r="A136" s="8"/>
      <c r="B136" s="8"/>
      <c r="C136" s="8"/>
      <c r="D136" s="8"/>
      <c r="E136" s="57"/>
      <c r="F136" s="260" t="s">
        <v>119</v>
      </c>
      <c r="G136" s="46">
        <v>5134</v>
      </c>
      <c r="H136" s="48">
        <v>20000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4400</v>
      </c>
    </row>
    <row r="145" spans="1:12" ht="17.25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>
        <v>4400</v>
      </c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1300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1300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500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800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800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800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968396.80000000005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260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9">
        <v>5113</v>
      </c>
      <c r="H331" s="630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786896.8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783896.8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120000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120000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24" customHeight="1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42" t="s">
        <v>92</v>
      </c>
      <c r="G378" s="139">
        <v>5113</v>
      </c>
      <c r="H378" s="37"/>
    </row>
    <row r="379" spans="1:8" ht="17.25" hidden="1" x14ac:dyDescent="0.25">
      <c r="A379" s="103"/>
      <c r="B379" s="103"/>
      <c r="C379" s="103"/>
      <c r="D379" s="8"/>
      <c r="E379" s="57"/>
      <c r="F379" s="13" t="s">
        <v>23</v>
      </c>
      <c r="G379" s="99"/>
      <c r="H379" s="101"/>
    </row>
    <row r="380" spans="1:8" ht="34.5" hidden="1" x14ac:dyDescent="0.25">
      <c r="A380" s="103"/>
      <c r="B380" s="103"/>
      <c r="C380" s="103"/>
      <c r="D380" s="8"/>
      <c r="E380" s="57">
        <v>80005</v>
      </c>
      <c r="F380" s="71" t="s">
        <v>213</v>
      </c>
      <c r="G380" s="102"/>
      <c r="H380" s="62">
        <f>+H384</f>
        <v>0</v>
      </c>
    </row>
    <row r="381" spans="1:8" ht="17.25" hidden="1" x14ac:dyDescent="0.25">
      <c r="A381" s="103"/>
      <c r="B381" s="103"/>
      <c r="C381" s="103"/>
      <c r="D381" s="8"/>
      <c r="E381" s="57"/>
      <c r="F381" s="19" t="s">
        <v>25</v>
      </c>
      <c r="G381" s="102"/>
      <c r="H381" s="122"/>
    </row>
    <row r="382" spans="1:8" ht="34.5" hidden="1" x14ac:dyDescent="0.25">
      <c r="A382" s="103"/>
      <c r="B382" s="103"/>
      <c r="C382" s="103"/>
      <c r="D382" s="8"/>
      <c r="E382" s="57"/>
      <c r="F382" s="21" t="s">
        <v>214</v>
      </c>
      <c r="G382" s="102"/>
      <c r="H382" s="122"/>
    </row>
    <row r="383" spans="1:8" ht="33" hidden="1" x14ac:dyDescent="0.25">
      <c r="A383" s="103"/>
      <c r="B383" s="103"/>
      <c r="C383" s="103"/>
      <c r="D383" s="8"/>
      <c r="E383" s="57"/>
      <c r="F383" s="27" t="s">
        <v>27</v>
      </c>
      <c r="G383" s="104"/>
      <c r="H383" s="122"/>
    </row>
    <row r="384" spans="1:8" ht="17.25" hidden="1" x14ac:dyDescent="0.25">
      <c r="A384" s="103"/>
      <c r="B384" s="103"/>
      <c r="C384" s="103"/>
      <c r="D384" s="8"/>
      <c r="E384" s="57"/>
      <c r="F384" s="27" t="s">
        <v>689</v>
      </c>
      <c r="G384" s="104">
        <v>5112</v>
      </c>
      <c r="H384" s="31"/>
    </row>
    <row r="385" spans="1:8" ht="18" hidden="1" thickBot="1" x14ac:dyDescent="0.3">
      <c r="A385" s="103"/>
      <c r="B385" s="103"/>
      <c r="C385" s="103"/>
      <c r="D385" s="8"/>
      <c r="E385" s="57"/>
      <c r="F385" s="105" t="s">
        <v>92</v>
      </c>
      <c r="G385" s="106">
        <v>5113</v>
      </c>
      <c r="H385" s="48"/>
    </row>
    <row r="386" spans="1:8" ht="17.25" hidden="1" x14ac:dyDescent="0.25">
      <c r="A386" s="103"/>
      <c r="B386" s="103"/>
      <c r="C386" s="103"/>
      <c r="D386" s="8"/>
      <c r="E386" s="25"/>
      <c r="F386" s="49" t="s">
        <v>23</v>
      </c>
      <c r="G386" s="146"/>
      <c r="H386" s="147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70888.100000000006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60" t="s">
        <v>222</v>
      </c>
      <c r="G415" s="149"/>
      <c r="H415" s="120"/>
    </row>
    <row r="416" spans="1:8" ht="17.25" x14ac:dyDescent="0.25">
      <c r="A416" s="103"/>
      <c r="B416" s="103"/>
      <c r="C416" s="103"/>
      <c r="D416" s="8"/>
      <c r="E416" s="57"/>
      <c r="F416" s="13" t="s">
        <v>23</v>
      </c>
      <c r="G416" s="99"/>
      <c r="H416" s="101"/>
    </row>
    <row r="417" spans="1:8" ht="37.5" customHeight="1" x14ac:dyDescent="0.3">
      <c r="A417" s="103"/>
      <c r="B417" s="103"/>
      <c r="C417" s="103"/>
      <c r="D417" s="8"/>
      <c r="E417" s="57">
        <v>50015</v>
      </c>
      <c r="F417" s="71" t="s">
        <v>729</v>
      </c>
      <c r="G417" s="102"/>
      <c r="H417" s="285">
        <f>SUM(H421:H424)</f>
        <v>5000</v>
      </c>
    </row>
    <row r="418" spans="1:8" ht="17.25" x14ac:dyDescent="0.25">
      <c r="A418" s="103"/>
      <c r="B418" s="103"/>
      <c r="C418" s="103"/>
      <c r="D418" s="8"/>
      <c r="E418" s="57"/>
      <c r="F418" s="19" t="s">
        <v>25</v>
      </c>
      <c r="G418" s="102"/>
      <c r="H418" s="122"/>
    </row>
    <row r="419" spans="1:8" ht="51.75" x14ac:dyDescent="0.25">
      <c r="A419" s="103"/>
      <c r="B419" s="103"/>
      <c r="C419" s="103"/>
      <c r="D419" s="8"/>
      <c r="E419" s="57"/>
      <c r="F419" s="21" t="s">
        <v>731</v>
      </c>
      <c r="G419" s="102"/>
      <c r="H419" s="122"/>
    </row>
    <row r="420" spans="1:8" ht="34.5" x14ac:dyDescent="0.25">
      <c r="A420" s="103"/>
      <c r="B420" s="103"/>
      <c r="C420" s="103"/>
      <c r="D420" s="8"/>
      <c r="E420" s="57"/>
      <c r="F420" s="41" t="s">
        <v>27</v>
      </c>
      <c r="G420" s="102"/>
      <c r="H420" s="122"/>
    </row>
    <row r="421" spans="1:8" ht="17.25" hidden="1" x14ac:dyDescent="0.25">
      <c r="A421" s="103"/>
      <c r="B421" s="103"/>
      <c r="C421" s="103"/>
      <c r="D421" s="8"/>
      <c r="E421" s="57"/>
      <c r="F421" s="27" t="s">
        <v>31</v>
      </c>
      <c r="G421" s="104">
        <v>4212</v>
      </c>
      <c r="H421" s="31"/>
    </row>
    <row r="422" spans="1:8" ht="17.25" hidden="1" x14ac:dyDescent="0.25">
      <c r="A422" s="103"/>
      <c r="B422" s="103"/>
      <c r="C422" s="103"/>
      <c r="D422" s="8"/>
      <c r="E422" s="57"/>
      <c r="F422" s="27" t="s">
        <v>223</v>
      </c>
      <c r="G422" s="104" t="s">
        <v>36</v>
      </c>
      <c r="H422" s="31"/>
    </row>
    <row r="423" spans="1:8" ht="18" thickBot="1" x14ac:dyDescent="0.3">
      <c r="A423" s="103"/>
      <c r="B423" s="103"/>
      <c r="C423" s="103"/>
      <c r="D423" s="8"/>
      <c r="E423" s="57"/>
      <c r="F423" s="27" t="s">
        <v>57</v>
      </c>
      <c r="G423" s="104">
        <v>4239</v>
      </c>
      <c r="H423" s="31">
        <v>5000</v>
      </c>
    </row>
    <row r="424" spans="1:8" ht="33.75" hidden="1" thickBot="1" x14ac:dyDescent="0.3">
      <c r="A424" s="103"/>
      <c r="B424" s="103"/>
      <c r="C424" s="103"/>
      <c r="D424" s="8"/>
      <c r="E424" s="57"/>
      <c r="F424" s="105" t="s">
        <v>61</v>
      </c>
      <c r="G424" s="106">
        <v>4251</v>
      </c>
      <c r="H424" s="48"/>
    </row>
    <row r="425" spans="1:8" ht="17.25" hidden="1" x14ac:dyDescent="0.25">
      <c r="A425" s="103"/>
      <c r="B425" s="103"/>
      <c r="C425" s="103"/>
      <c r="D425" s="8"/>
      <c r="E425" s="25"/>
      <c r="F425" s="49" t="s">
        <v>23</v>
      </c>
      <c r="G425" s="146"/>
      <c r="H425" s="147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hidden="1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hidden="1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0</v>
      </c>
    </row>
    <row r="434" spans="1:8" ht="17.25" hidden="1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hidden="1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hidden="1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hidden="1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/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65888.100000000006</v>
      </c>
    </row>
    <row r="453" spans="1:8" ht="17.25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>
        <v>65888.100000000006</v>
      </c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51.75" hidden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580508.70000000007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55000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21.6" customHeight="1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55000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48400.800000000003</v>
      </c>
    </row>
    <row r="484" spans="1:8" ht="17.25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x14ac:dyDescent="0.25">
      <c r="A485" s="103"/>
      <c r="B485" s="103"/>
      <c r="C485" s="103"/>
      <c r="D485" s="8"/>
      <c r="E485" s="25"/>
      <c r="F485" s="522" t="s">
        <v>241</v>
      </c>
      <c r="G485" s="102"/>
      <c r="H485" s="103"/>
    </row>
    <row r="486" spans="1:8" ht="33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>
        <v>48400.800000000003</v>
      </c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477107.9</v>
      </c>
    </row>
    <row r="497" spans="1:8" ht="17.25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>
        <v>477107.9</v>
      </c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8" hidden="1" thickBot="1" x14ac:dyDescent="0.3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94" t="s">
        <v>743</v>
      </c>
      <c r="G538" s="94" t="s">
        <v>742</v>
      </c>
      <c r="H538" s="64"/>
    </row>
    <row r="539" spans="1:8" ht="17.25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12500</v>
      </c>
    </row>
    <row r="541" spans="1:8" ht="17.25" x14ac:dyDescent="0.25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7.25" x14ac:dyDescent="0.25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x14ac:dyDescent="0.25">
      <c r="A558" s="103"/>
      <c r="B558" s="103"/>
      <c r="C558" s="103"/>
      <c r="D558" s="8"/>
      <c r="E558" s="57" t="s">
        <v>828</v>
      </c>
      <c r="F558" s="71" t="s">
        <v>732</v>
      </c>
      <c r="G558" s="104"/>
      <c r="H558" s="62">
        <f>+H563+H562</f>
        <v>12500</v>
      </c>
    </row>
    <row r="559" spans="1:8" ht="17.25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7.25" x14ac:dyDescent="0.25">
      <c r="A562" s="103"/>
      <c r="B562" s="103"/>
      <c r="C562" s="103"/>
      <c r="D562" s="8"/>
      <c r="E562" s="57"/>
      <c r="F562" s="27" t="s">
        <v>57</v>
      </c>
      <c r="G562" s="139">
        <v>4239</v>
      </c>
      <c r="H562" s="279">
        <v>12500</v>
      </c>
    </row>
    <row r="563" spans="1:8" ht="19.899999999999999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3000</v>
      </c>
    </row>
    <row r="565" spans="1:8" ht="18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3000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9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3000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>
        <v>3000</v>
      </c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181500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181500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+H648+H654+H661+H667</f>
        <v>16000</v>
      </c>
    </row>
    <row r="643" spans="1:8" ht="17.25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x14ac:dyDescent="0.25">
      <c r="A644" s="8"/>
      <c r="B644" s="8"/>
      <c r="C644" s="8"/>
      <c r="D644" s="8"/>
      <c r="E644" s="25"/>
      <c r="F644" s="21" t="s">
        <v>705</v>
      </c>
      <c r="G644" s="102"/>
      <c r="H644" s="103"/>
    </row>
    <row r="645" spans="1:8" ht="17.25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35" t="s">
        <v>87</v>
      </c>
      <c r="G652" s="63">
        <v>5129</v>
      </c>
      <c r="H652" s="37"/>
    </row>
    <row r="653" spans="1:8" ht="17.25" hidden="1" x14ac:dyDescent="0.25">
      <c r="A653" s="8"/>
      <c r="B653" s="8"/>
      <c r="C653" s="103"/>
      <c r="D653" s="8"/>
      <c r="E653" s="57"/>
      <c r="F653" s="13" t="s">
        <v>23</v>
      </c>
      <c r="G653" s="99"/>
      <c r="H653" s="101"/>
    </row>
    <row r="654" spans="1:8" ht="17.25" hidden="1" x14ac:dyDescent="0.25">
      <c r="A654" s="8"/>
      <c r="B654" s="8"/>
      <c r="C654" s="103"/>
      <c r="D654" s="8"/>
      <c r="E654" s="57">
        <v>50022</v>
      </c>
      <c r="F654" s="71" t="s">
        <v>290</v>
      </c>
      <c r="G654" s="102"/>
      <c r="H654" s="62">
        <f>+H659</f>
        <v>0</v>
      </c>
    </row>
    <row r="655" spans="1:8" ht="17.25" hidden="1" x14ac:dyDescent="0.25">
      <c r="A655" s="8"/>
      <c r="B655" s="8"/>
      <c r="C655" s="103"/>
      <c r="D655" s="8"/>
      <c r="E655" s="57"/>
      <c r="F655" s="19" t="s">
        <v>25</v>
      </c>
      <c r="G655" s="102"/>
      <c r="H655" s="122"/>
    </row>
    <row r="656" spans="1:8" ht="69" hidden="1" x14ac:dyDescent="0.25">
      <c r="A656" s="8"/>
      <c r="B656" s="8"/>
      <c r="C656" s="103"/>
      <c r="D656" s="8"/>
      <c r="E656" s="57"/>
      <c r="F656" s="21" t="s">
        <v>291</v>
      </c>
      <c r="G656" s="102"/>
      <c r="H656" s="122"/>
    </row>
    <row r="657" spans="1:8" ht="33" hidden="1" x14ac:dyDescent="0.25">
      <c r="A657" s="8"/>
      <c r="B657" s="8"/>
      <c r="C657" s="103"/>
      <c r="D657" s="8"/>
      <c r="E657" s="57"/>
      <c r="F657" s="27" t="s">
        <v>27</v>
      </c>
      <c r="G657" s="104"/>
      <c r="H657" s="122"/>
    </row>
    <row r="658" spans="1:8" ht="17.25" hidden="1" x14ac:dyDescent="0.25">
      <c r="A658" s="8"/>
      <c r="B658" s="8"/>
      <c r="C658" s="103"/>
      <c r="D658" s="8"/>
      <c r="E658" s="57"/>
      <c r="F658" s="27" t="s">
        <v>57</v>
      </c>
      <c r="G658" s="104">
        <v>4239</v>
      </c>
      <c r="H658" s="122"/>
    </row>
    <row r="659" spans="1:8" ht="33.75" hidden="1" thickBot="1" x14ac:dyDescent="0.3">
      <c r="A659" s="8"/>
      <c r="B659" s="8"/>
      <c r="C659" s="103"/>
      <c r="D659" s="8"/>
      <c r="E659" s="57"/>
      <c r="F659" s="85" t="s">
        <v>164</v>
      </c>
      <c r="G659" s="96" t="s">
        <v>74</v>
      </c>
      <c r="H659" s="48"/>
    </row>
    <row r="660" spans="1:8" ht="17.25" hidden="1" x14ac:dyDescent="0.25">
      <c r="A660" s="8"/>
      <c r="B660" s="8"/>
      <c r="C660" s="103"/>
      <c r="D660" s="8"/>
      <c r="E660" s="57"/>
      <c r="F660" s="49" t="s">
        <v>23</v>
      </c>
      <c r="G660" s="146"/>
      <c r="H660" s="284"/>
    </row>
    <row r="661" spans="1:8" ht="17.25" hidden="1" x14ac:dyDescent="0.25">
      <c r="A661" s="8"/>
      <c r="B661" s="8"/>
      <c r="C661" s="103"/>
      <c r="D661" s="8"/>
      <c r="E661" s="57" t="s">
        <v>867</v>
      </c>
      <c r="F661" s="71" t="s">
        <v>292</v>
      </c>
      <c r="G661" s="102"/>
      <c r="H661" s="62">
        <f>+H665</f>
        <v>0</v>
      </c>
    </row>
    <row r="662" spans="1:8" ht="17.25" hidden="1" x14ac:dyDescent="0.25">
      <c r="A662" s="8"/>
      <c r="B662" s="8"/>
      <c r="C662" s="103"/>
      <c r="D662" s="8"/>
      <c r="E662" s="57"/>
      <c r="F662" s="19" t="s">
        <v>25</v>
      </c>
      <c r="G662" s="102"/>
      <c r="H662" s="281">
        <f>+H675</f>
        <v>0</v>
      </c>
    </row>
    <row r="663" spans="1:8" ht="33" hidden="1" customHeight="1" x14ac:dyDescent="0.25">
      <c r="A663" s="8"/>
      <c r="B663" s="8"/>
      <c r="C663" s="103"/>
      <c r="D663" s="103"/>
      <c r="E663" s="57"/>
      <c r="F663" s="41" t="s">
        <v>293</v>
      </c>
      <c r="G663" s="102"/>
      <c r="H663" s="122"/>
    </row>
    <row r="664" spans="1:8" ht="33" hidden="1" x14ac:dyDescent="0.25">
      <c r="A664" s="8"/>
      <c r="B664" s="8"/>
      <c r="C664" s="103"/>
      <c r="D664" s="103"/>
      <c r="E664" s="57"/>
      <c r="F664" s="27" t="s">
        <v>27</v>
      </c>
      <c r="G664" s="104"/>
      <c r="H664" s="122"/>
    </row>
    <row r="665" spans="1:8" ht="18" hidden="1" thickBot="1" x14ac:dyDescent="0.3">
      <c r="A665" s="8"/>
      <c r="B665" s="8"/>
      <c r="C665" s="103"/>
      <c r="D665" s="103"/>
      <c r="E665" s="57"/>
      <c r="F665" s="142" t="s">
        <v>91</v>
      </c>
      <c r="G665" s="139">
        <v>5112</v>
      </c>
      <c r="H665" s="279"/>
    </row>
    <row r="666" spans="1:8" ht="17.25" x14ac:dyDescent="0.25">
      <c r="A666" s="8"/>
      <c r="B666" s="8"/>
      <c r="C666" s="103"/>
      <c r="D666" s="103"/>
      <c r="E666" s="57"/>
      <c r="F666" s="352" t="s">
        <v>23</v>
      </c>
      <c r="G666" s="376"/>
      <c r="H666" s="354"/>
    </row>
    <row r="667" spans="1:8" ht="34.5" x14ac:dyDescent="0.25">
      <c r="A667" s="8"/>
      <c r="B667" s="8"/>
      <c r="C667" s="103"/>
      <c r="D667" s="103"/>
      <c r="E667" s="57" t="s">
        <v>795</v>
      </c>
      <c r="F667" s="474" t="s">
        <v>727</v>
      </c>
      <c r="G667" s="313"/>
      <c r="H667" s="475">
        <f>+H671+H672</f>
        <v>16000</v>
      </c>
    </row>
    <row r="668" spans="1:8" ht="17.25" x14ac:dyDescent="0.25">
      <c r="A668" s="8"/>
      <c r="B668" s="8"/>
      <c r="C668" s="103"/>
      <c r="D668" s="103"/>
      <c r="E668" s="57"/>
      <c r="F668" s="357" t="s">
        <v>25</v>
      </c>
      <c r="G668" s="104"/>
      <c r="H668" s="327"/>
    </row>
    <row r="669" spans="1:8" ht="54.75" customHeight="1" x14ac:dyDescent="0.25">
      <c r="A669" s="8"/>
      <c r="B669" s="8"/>
      <c r="C669" s="103"/>
      <c r="D669" s="103"/>
      <c r="E669" s="57"/>
      <c r="F669" s="367" t="s">
        <v>728</v>
      </c>
      <c r="G669" s="104"/>
      <c r="H669" s="327"/>
    </row>
    <row r="670" spans="1:8" ht="33" x14ac:dyDescent="0.25">
      <c r="A670" s="8"/>
      <c r="B670" s="8"/>
      <c r="C670" s="103"/>
      <c r="D670" s="103"/>
      <c r="E670" s="57"/>
      <c r="F670" s="359" t="s">
        <v>27</v>
      </c>
      <c r="G670" s="104"/>
      <c r="H670" s="327"/>
    </row>
    <row r="671" spans="1:8" ht="17.25" x14ac:dyDescent="0.25">
      <c r="A671" s="8"/>
      <c r="B671" s="8"/>
      <c r="C671" s="103"/>
      <c r="D671" s="103"/>
      <c r="E671" s="57"/>
      <c r="F671" s="359" t="s">
        <v>57</v>
      </c>
      <c r="G671" s="104">
        <v>4239</v>
      </c>
      <c r="H671" s="327">
        <v>6000</v>
      </c>
    </row>
    <row r="672" spans="1:8" ht="33.75" thickBot="1" x14ac:dyDescent="0.3">
      <c r="A672" s="8"/>
      <c r="B672" s="8"/>
      <c r="C672" s="103"/>
      <c r="D672" s="103"/>
      <c r="E672" s="57"/>
      <c r="F672" s="360" t="s">
        <v>206</v>
      </c>
      <c r="G672" s="361">
        <v>4251</v>
      </c>
      <c r="H672" s="331">
        <v>10000</v>
      </c>
    </row>
    <row r="673" spans="1:8" ht="17.25" hidden="1" x14ac:dyDescent="0.25">
      <c r="A673" s="8"/>
      <c r="B673" s="8"/>
      <c r="C673" s="103"/>
      <c r="D673" s="103"/>
      <c r="E673" s="25"/>
      <c r="F673" s="49" t="s">
        <v>16</v>
      </c>
      <c r="G673" s="146"/>
      <c r="H673" s="147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hidden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165500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105500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207" t="s">
        <v>83</v>
      </c>
      <c r="G744" s="311" t="s">
        <v>84</v>
      </c>
      <c r="H744" s="170">
        <v>105500</v>
      </c>
    </row>
    <row r="745" spans="1:8" ht="17.25" x14ac:dyDescent="0.25">
      <c r="A745" s="103"/>
      <c r="B745" s="103"/>
      <c r="C745" s="103"/>
      <c r="D745" s="103"/>
      <c r="E745" s="57"/>
      <c r="F745" s="321" t="s">
        <v>324</v>
      </c>
      <c r="G745" s="468"/>
      <c r="H745" s="469"/>
    </row>
    <row r="746" spans="1:8" ht="17.25" x14ac:dyDescent="0.25">
      <c r="A746" s="103"/>
      <c r="B746" s="103"/>
      <c r="C746" s="103"/>
      <c r="D746" s="103"/>
      <c r="E746" s="57">
        <v>50029</v>
      </c>
      <c r="F746" s="355" t="s">
        <v>328</v>
      </c>
      <c r="G746" s="111"/>
      <c r="H746" s="356">
        <f>+H750</f>
        <v>60000</v>
      </c>
    </row>
    <row r="747" spans="1:8" ht="17.25" x14ac:dyDescent="0.25">
      <c r="A747" s="103"/>
      <c r="B747" s="103"/>
      <c r="C747" s="103"/>
      <c r="D747" s="103"/>
      <c r="E747" s="57"/>
      <c r="F747" s="326" t="s">
        <v>272</v>
      </c>
      <c r="G747" s="111"/>
      <c r="H747" s="470"/>
    </row>
    <row r="748" spans="1:8" ht="51.75" x14ac:dyDescent="0.25">
      <c r="A748" s="103"/>
      <c r="B748" s="103"/>
      <c r="C748" s="103"/>
      <c r="D748" s="103"/>
      <c r="E748" s="57"/>
      <c r="F748" s="367" t="s">
        <v>931</v>
      </c>
      <c r="G748" s="111"/>
      <c r="H748" s="470"/>
    </row>
    <row r="749" spans="1:8" ht="33" x14ac:dyDescent="0.25">
      <c r="A749" s="103"/>
      <c r="B749" s="103"/>
      <c r="C749" s="103"/>
      <c r="D749" s="103"/>
      <c r="E749" s="57"/>
      <c r="F749" s="359" t="s">
        <v>27</v>
      </c>
      <c r="G749" s="111"/>
      <c r="H749" s="470"/>
    </row>
    <row r="750" spans="1:8" ht="18" thickBot="1" x14ac:dyDescent="0.3">
      <c r="A750" s="103"/>
      <c r="B750" s="103"/>
      <c r="C750" s="103"/>
      <c r="D750" s="103"/>
      <c r="E750" s="57"/>
      <c r="F750" s="471" t="s">
        <v>83</v>
      </c>
      <c r="G750" s="472">
        <v>4861</v>
      </c>
      <c r="H750" s="473">
        <v>60000</v>
      </c>
    </row>
    <row r="751" spans="1:8" ht="17.25" hidden="1" x14ac:dyDescent="0.25">
      <c r="A751" s="103"/>
      <c r="B751" s="103"/>
      <c r="C751" s="103"/>
      <c r="D751" s="103"/>
      <c r="E751" s="57"/>
      <c r="F751" s="467" t="s">
        <v>16</v>
      </c>
      <c r="G751" s="316"/>
      <c r="H751" s="175"/>
    </row>
    <row r="752" spans="1:8" ht="34.5" hidden="1" x14ac:dyDescent="0.25">
      <c r="A752" s="103"/>
      <c r="B752" s="103"/>
      <c r="C752" s="103"/>
      <c r="D752" s="103"/>
      <c r="E752" s="57"/>
      <c r="F752" s="317" t="s">
        <v>736</v>
      </c>
      <c r="G752" s="94"/>
      <c r="H752" s="83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43" t="s">
        <v>19</v>
      </c>
      <c r="G753" s="94"/>
      <c r="H753" s="83"/>
    </row>
    <row r="754" spans="1:8" ht="34.5" hidden="1" x14ac:dyDescent="0.25">
      <c r="A754" s="103"/>
      <c r="B754" s="103"/>
      <c r="C754" s="103"/>
      <c r="D754" s="103"/>
      <c r="E754" s="57"/>
      <c r="F754" s="135" t="s">
        <v>737</v>
      </c>
      <c r="G754" s="94"/>
      <c r="H754" s="83"/>
    </row>
    <row r="755" spans="1:8" ht="17.25" hidden="1" x14ac:dyDescent="0.25">
      <c r="A755" s="103"/>
      <c r="B755" s="103"/>
      <c r="C755" s="103"/>
      <c r="D755" s="103"/>
      <c r="E755" s="57"/>
      <c r="F755" s="43" t="s">
        <v>21</v>
      </c>
      <c r="G755" s="94"/>
      <c r="H755" s="83"/>
    </row>
    <row r="756" spans="1:8" ht="34.5" hidden="1" x14ac:dyDescent="0.25">
      <c r="A756" s="103"/>
      <c r="B756" s="103"/>
      <c r="C756" s="103"/>
      <c r="D756" s="103"/>
      <c r="E756" s="57"/>
      <c r="F756" s="135" t="s">
        <v>738</v>
      </c>
      <c r="G756" s="94"/>
      <c r="H756" s="83"/>
    </row>
    <row r="757" spans="1:8" ht="17.25" hidden="1" x14ac:dyDescent="0.25">
      <c r="A757" s="103"/>
      <c r="B757" s="103"/>
      <c r="C757" s="103"/>
      <c r="D757" s="103"/>
      <c r="E757" s="57"/>
      <c r="F757" s="318" t="s">
        <v>324</v>
      </c>
      <c r="G757" s="94"/>
      <c r="H757" s="83"/>
    </row>
    <row r="758" spans="1:8" ht="34.5" hidden="1" x14ac:dyDescent="0.25">
      <c r="A758" s="103"/>
      <c r="B758" s="103"/>
      <c r="C758" s="103"/>
      <c r="D758" s="103"/>
      <c r="E758" s="57"/>
      <c r="F758" s="275" t="s">
        <v>739</v>
      </c>
      <c r="G758" s="94"/>
      <c r="H758" s="83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318" t="s">
        <v>272</v>
      </c>
      <c r="G759" s="94"/>
      <c r="H759" s="83"/>
    </row>
    <row r="760" spans="1:8" ht="34.5" hidden="1" x14ac:dyDescent="0.25">
      <c r="A760" s="103"/>
      <c r="B760" s="103"/>
      <c r="C760" s="103"/>
      <c r="D760" s="103"/>
      <c r="E760" s="57"/>
      <c r="F760" s="102" t="s">
        <v>740</v>
      </c>
      <c r="G760" s="94"/>
      <c r="H760" s="83"/>
    </row>
    <row r="761" spans="1:8" ht="34.5" hidden="1" x14ac:dyDescent="0.25">
      <c r="A761" s="103"/>
      <c r="B761" s="103"/>
      <c r="C761" s="103"/>
      <c r="D761" s="103"/>
      <c r="E761" s="57"/>
      <c r="F761" s="102" t="s">
        <v>27</v>
      </c>
      <c r="G761" s="94"/>
      <c r="H761" s="83"/>
    </row>
    <row r="762" spans="1:8" ht="17.25" hidden="1" x14ac:dyDescent="0.25">
      <c r="A762" s="103"/>
      <c r="B762" s="103"/>
      <c r="C762" s="103"/>
      <c r="D762" s="103"/>
      <c r="E762" s="57"/>
      <c r="F762" s="94" t="s">
        <v>455</v>
      </c>
      <c r="G762" s="94" t="s">
        <v>741</v>
      </c>
      <c r="H762" s="83"/>
    </row>
    <row r="763" spans="1:8" ht="17.25" hidden="1" x14ac:dyDescent="0.25">
      <c r="A763" s="103"/>
      <c r="B763" s="103"/>
      <c r="C763" s="103"/>
      <c r="D763" s="103"/>
      <c r="E763" s="57"/>
      <c r="F763" s="94" t="s">
        <v>743</v>
      </c>
      <c r="G763" s="94" t="s">
        <v>742</v>
      </c>
      <c r="H763" s="83"/>
    </row>
    <row r="764" spans="1:8" ht="33" hidden="1" x14ac:dyDescent="0.25">
      <c r="A764" s="103"/>
      <c r="B764" s="103"/>
      <c r="C764" s="103"/>
      <c r="D764" s="103"/>
      <c r="E764" s="57"/>
      <c r="F764" s="311" t="s">
        <v>79</v>
      </c>
      <c r="G764" s="311" t="s">
        <v>80</v>
      </c>
      <c r="H764" s="170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x14ac:dyDescent="0.25">
      <c r="A776" s="8" t="s">
        <v>112</v>
      </c>
      <c r="B776" s="103"/>
      <c r="C776" s="103"/>
      <c r="D776" s="103"/>
      <c r="E776" s="57"/>
      <c r="F776" s="66" t="s">
        <v>330</v>
      </c>
      <c r="G776" s="147"/>
      <c r="H776" s="74">
        <f>+H778+H851+H873+H895</f>
        <v>8000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" hidden="1" x14ac:dyDescent="0.3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hidden="1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25"/>
      <c r="F867" s="13" t="s">
        <v>23</v>
      </c>
      <c r="G867" s="183"/>
      <c r="H867" s="292"/>
    </row>
    <row r="868" spans="1:8" ht="17.25" hidden="1" x14ac:dyDescent="0.25">
      <c r="A868" s="8"/>
      <c r="B868" s="8"/>
      <c r="C868" s="8"/>
      <c r="D868" s="8"/>
      <c r="E868" s="25" t="s">
        <v>791</v>
      </c>
      <c r="F868" s="184" t="s">
        <v>745</v>
      </c>
      <c r="G868" s="147"/>
      <c r="H868" s="293">
        <f>+H872</f>
        <v>0</v>
      </c>
    </row>
    <row r="869" spans="1:8" ht="17.25" hidden="1" x14ac:dyDescent="0.25">
      <c r="A869" s="8"/>
      <c r="B869" s="8"/>
      <c r="C869" s="8"/>
      <c r="D869" s="8"/>
      <c r="E869" s="25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25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25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25"/>
      <c r="F872" s="105" t="s">
        <v>203</v>
      </c>
      <c r="G872" s="178">
        <v>4251</v>
      </c>
      <c r="H872" s="48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8000</v>
      </c>
    </row>
    <row r="896" spans="1:8" ht="17.25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8000</v>
      </c>
    </row>
    <row r="898" spans="1:12" ht="18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8000</v>
      </c>
    </row>
    <row r="901" spans="1:12" ht="17.25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62">
        <f>+H916</f>
        <v>8000</v>
      </c>
    </row>
    <row r="913" spans="1:8" ht="17.25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3" x14ac:dyDescent="0.3">
      <c r="A915" s="103"/>
      <c r="B915" s="103"/>
      <c r="C915" s="103"/>
      <c r="D915" s="8"/>
      <c r="E915" s="57"/>
      <c r="F915" s="27" t="s">
        <v>27</v>
      </c>
      <c r="G915" s="190"/>
      <c r="H915" s="31"/>
    </row>
    <row r="916" spans="1:8" ht="18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>
        <v>8000</v>
      </c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585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1028140.2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7.25" hidden="1" x14ac:dyDescent="0.25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hidden="1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hidden="1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hidden="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hidden="1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20000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20000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20000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70" t="s">
        <v>402</v>
      </c>
      <c r="G1006" s="120"/>
      <c r="H1006" s="120"/>
    </row>
    <row r="1007" spans="1:8" ht="17.25" x14ac:dyDescent="0.25">
      <c r="A1007" s="103"/>
      <c r="B1007" s="103"/>
      <c r="C1007" s="103"/>
      <c r="D1007" s="8"/>
      <c r="E1007" s="57"/>
      <c r="F1007" s="352" t="s">
        <v>23</v>
      </c>
      <c r="G1007" s="322"/>
      <c r="H1007" s="385"/>
    </row>
    <row r="1008" spans="1:8" ht="34.5" x14ac:dyDescent="0.25">
      <c r="A1008" s="103"/>
      <c r="B1008" s="103"/>
      <c r="C1008" s="103"/>
      <c r="D1008" s="8"/>
      <c r="E1008" s="57">
        <v>50038</v>
      </c>
      <c r="F1008" s="355" t="s">
        <v>403</v>
      </c>
      <c r="G1008" s="103"/>
      <c r="H1008" s="356">
        <f>+H1012</f>
        <v>20000</v>
      </c>
    </row>
    <row r="1009" spans="1:8" ht="17.25" x14ac:dyDescent="0.25">
      <c r="A1009" s="103"/>
      <c r="B1009" s="103"/>
      <c r="C1009" s="103"/>
      <c r="D1009" s="8"/>
      <c r="E1009" s="57"/>
      <c r="F1009" s="357" t="s">
        <v>25</v>
      </c>
      <c r="G1009" s="103"/>
      <c r="H1009" s="377"/>
    </row>
    <row r="1010" spans="1:8" ht="51.75" x14ac:dyDescent="0.25">
      <c r="A1010" s="103"/>
      <c r="B1010" s="103"/>
      <c r="C1010" s="103"/>
      <c r="D1010" s="8"/>
      <c r="E1010" s="57"/>
      <c r="F1010" s="367" t="s">
        <v>404</v>
      </c>
      <c r="G1010" s="103"/>
      <c r="H1010" s="377"/>
    </row>
    <row r="1011" spans="1:8" ht="33" x14ac:dyDescent="0.25">
      <c r="A1011" s="103"/>
      <c r="B1011" s="103"/>
      <c r="C1011" s="103"/>
      <c r="D1011" s="8"/>
      <c r="E1011" s="57"/>
      <c r="F1011" s="359" t="s">
        <v>27</v>
      </c>
      <c r="G1011" s="103"/>
      <c r="H1011" s="377"/>
    </row>
    <row r="1012" spans="1:8" ht="33.75" thickBot="1" x14ac:dyDescent="0.3">
      <c r="A1012" s="103"/>
      <c r="B1012" s="103"/>
      <c r="C1012" s="103"/>
      <c r="D1012" s="8"/>
      <c r="E1012" s="57"/>
      <c r="F1012" s="374" t="s">
        <v>164</v>
      </c>
      <c r="G1012" s="386" t="s">
        <v>74</v>
      </c>
      <c r="H1012" s="331">
        <v>20000</v>
      </c>
    </row>
    <row r="1013" spans="1:8" ht="17.25" hidden="1" x14ac:dyDescent="0.25">
      <c r="A1013" s="103"/>
      <c r="B1013" s="103"/>
      <c r="C1013" s="103"/>
      <c r="D1013" s="8"/>
      <c r="E1013" s="57"/>
      <c r="F1013" s="49" t="s">
        <v>23</v>
      </c>
      <c r="G1013" s="316"/>
      <c r="H1013" s="274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1008140.2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1008140.2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1008140.2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31000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3" x14ac:dyDescent="0.25">
      <c r="A1057" s="103"/>
      <c r="B1057" s="103"/>
      <c r="C1057" s="103"/>
      <c r="D1057" s="103"/>
      <c r="E1057" s="25"/>
      <c r="F1057" s="27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31000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200000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3" x14ac:dyDescent="0.25">
      <c r="A1070" s="103"/>
      <c r="B1070" s="103"/>
      <c r="C1070" s="103"/>
      <c r="D1070" s="103"/>
      <c r="E1070" s="25"/>
      <c r="F1070" s="27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.75" thickBot="1" x14ac:dyDescent="0.3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200000</v>
      </c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19745.599999999999</v>
      </c>
    </row>
    <row r="1076" spans="1:8" ht="17.25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3" x14ac:dyDescent="0.25">
      <c r="A1078" s="103"/>
      <c r="B1078" s="103"/>
      <c r="C1078" s="103"/>
      <c r="D1078" s="103"/>
      <c r="E1078" s="25"/>
      <c r="F1078" s="27" t="s">
        <v>27</v>
      </c>
      <c r="G1078" s="103"/>
      <c r="H1078" s="103"/>
    </row>
    <row r="1079" spans="1:8" ht="33.75" thickBot="1" x14ac:dyDescent="0.3">
      <c r="A1079" s="103"/>
      <c r="B1079" s="103"/>
      <c r="C1079" s="103"/>
      <c r="D1079" s="103"/>
      <c r="E1079" s="25"/>
      <c r="F1079" s="142" t="s">
        <v>203</v>
      </c>
      <c r="G1079" s="139">
        <v>4251</v>
      </c>
      <c r="H1079" s="37">
        <v>19745.599999999999</v>
      </c>
    </row>
    <row r="1080" spans="1:8" ht="17.25" x14ac:dyDescent="0.25">
      <c r="A1080" s="103"/>
      <c r="B1080" s="103"/>
      <c r="C1080" s="103"/>
      <c r="D1080" s="103"/>
      <c r="E1080" s="57"/>
      <c r="F1080" s="352" t="s">
        <v>23</v>
      </c>
      <c r="G1080" s="322"/>
      <c r="H1080" s="385"/>
    </row>
    <row r="1081" spans="1:8" ht="17.25" x14ac:dyDescent="0.3">
      <c r="A1081" s="103"/>
      <c r="B1081" s="103"/>
      <c r="C1081" s="103"/>
      <c r="D1081" s="103"/>
      <c r="E1081" s="57">
        <v>50041</v>
      </c>
      <c r="F1081" s="355" t="s">
        <v>428</v>
      </c>
      <c r="G1081" s="103"/>
      <c r="H1081" s="391">
        <f>+H1086+H1085</f>
        <v>30000</v>
      </c>
    </row>
    <row r="1082" spans="1:8" ht="17.25" x14ac:dyDescent="0.25">
      <c r="A1082" s="103"/>
      <c r="B1082" s="103"/>
      <c r="C1082" s="103"/>
      <c r="D1082" s="103"/>
      <c r="E1082" s="57"/>
      <c r="F1082" s="326" t="s">
        <v>272</v>
      </c>
      <c r="G1082" s="103"/>
      <c r="H1082" s="377"/>
    </row>
    <row r="1083" spans="1:8" ht="51.75" x14ac:dyDescent="0.25">
      <c r="A1083" s="103"/>
      <c r="B1083" s="103"/>
      <c r="C1083" s="103"/>
      <c r="D1083" s="103"/>
      <c r="E1083" s="57"/>
      <c r="F1083" s="328" t="s">
        <v>429</v>
      </c>
      <c r="G1083" s="103"/>
      <c r="H1083" s="377"/>
    </row>
    <row r="1084" spans="1:8" ht="33" x14ac:dyDescent="0.25">
      <c r="A1084" s="103"/>
      <c r="B1084" s="103"/>
      <c r="C1084" s="103"/>
      <c r="D1084" s="103"/>
      <c r="E1084" s="57"/>
      <c r="F1084" s="359" t="s">
        <v>27</v>
      </c>
      <c r="G1084" s="103"/>
      <c r="H1084" s="377"/>
    </row>
    <row r="1085" spans="1:8" ht="17.25" hidden="1" x14ac:dyDescent="0.25">
      <c r="A1085" s="103"/>
      <c r="B1085" s="103"/>
      <c r="C1085" s="103"/>
      <c r="D1085" s="103"/>
      <c r="E1085" s="57"/>
      <c r="F1085" s="369" t="s">
        <v>57</v>
      </c>
      <c r="G1085" s="29" t="s">
        <v>58</v>
      </c>
      <c r="H1085" s="327"/>
    </row>
    <row r="1086" spans="1:8" ht="33.75" thickBot="1" x14ac:dyDescent="0.3">
      <c r="A1086" s="103"/>
      <c r="B1086" s="103"/>
      <c r="C1086" s="103"/>
      <c r="D1086" s="103"/>
      <c r="E1086" s="57"/>
      <c r="F1086" s="360" t="s">
        <v>203</v>
      </c>
      <c r="G1086" s="361">
        <v>4251</v>
      </c>
      <c r="H1086" s="331">
        <v>30000</v>
      </c>
    </row>
    <row r="1087" spans="1:8" ht="33.75" hidden="1" thickBot="1" x14ac:dyDescent="0.3">
      <c r="A1087" s="103"/>
      <c r="B1087" s="103"/>
      <c r="C1087" s="103"/>
      <c r="D1087" s="103"/>
      <c r="E1087" s="57"/>
      <c r="F1087" s="351" t="s">
        <v>425</v>
      </c>
      <c r="G1087" s="212">
        <v>4521</v>
      </c>
      <c r="H1087" s="54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682394.6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>
        <v>150000</v>
      </c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532394.6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45000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45000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10">
        <f>+H1127+H1180+H1331</f>
        <v>157941.1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192">
        <f>+H1129</f>
        <v>43920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192">
        <f>+H1132+H1147</f>
        <v>43920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6600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6600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103.5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3" x14ac:dyDescent="0.25">
      <c r="A1141" s="8"/>
      <c r="B1141" s="8"/>
      <c r="C1141" s="8"/>
      <c r="D1141" s="8"/>
      <c r="E1141" s="25"/>
      <c r="F1141" s="27" t="s">
        <v>27</v>
      </c>
      <c r="G1141" s="103"/>
      <c r="H1141" s="103"/>
    </row>
    <row r="1142" spans="1:8" ht="18" thickBot="1" x14ac:dyDescent="0.35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6600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37320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5920</v>
      </c>
    </row>
    <row r="1154" spans="1:8" ht="17.25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7.25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>
        <v>920</v>
      </c>
    </row>
    <row r="1159" spans="1:8" ht="33.75" thickBot="1" x14ac:dyDescent="0.35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>
        <v>5000</v>
      </c>
    </row>
    <row r="1160" spans="1:8" ht="18" hidden="1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/>
    </row>
    <row r="1161" spans="1:8" ht="17.25" hidden="1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34.5" hidden="1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0</v>
      </c>
    </row>
    <row r="1163" spans="1:8" ht="17.25" hidden="1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hidden="1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hidden="1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hidden="1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/>
    </row>
    <row r="1167" spans="1:8" ht="18" hidden="1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/>
    </row>
    <row r="1168" spans="1:8" ht="17.25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31400</v>
      </c>
    </row>
    <row r="1170" spans="1:8" ht="17.25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3" x14ac:dyDescent="0.3">
      <c r="A1172" s="8"/>
      <c r="B1172" s="8"/>
      <c r="C1172" s="8"/>
      <c r="D1172" s="8"/>
      <c r="E1172" s="25"/>
      <c r="F1172" s="163" t="s">
        <v>27</v>
      </c>
      <c r="G1172" s="215"/>
      <c r="H1172" s="217"/>
    </row>
    <row r="1173" spans="1:8" ht="18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>
        <v>31400</v>
      </c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114021.1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17528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24.75" customHeight="1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17528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17528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3" x14ac:dyDescent="0.3">
      <c r="A1194" s="103"/>
      <c r="B1194" s="8"/>
      <c r="C1194" s="8"/>
      <c r="D1194" s="8"/>
      <c r="E1194" s="25"/>
      <c r="F1194" s="27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17528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40252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40252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5"/>
    </row>
    <row r="1225" spans="1:8" ht="34.5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2">
        <f>+H1229</f>
        <v>40252</v>
      </c>
    </row>
    <row r="1226" spans="1:8" ht="17.25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7"/>
    </row>
    <row r="1227" spans="1:8" ht="69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7"/>
    </row>
    <row r="1228" spans="1:8" ht="33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7"/>
    </row>
    <row r="1229" spans="1:8" ht="33" x14ac:dyDescent="0.3">
      <c r="A1229" s="103"/>
      <c r="B1229" s="103"/>
      <c r="C1229" s="103"/>
      <c r="D1229" s="8"/>
      <c r="E1229" s="25"/>
      <c r="F1229" s="90" t="s">
        <v>164</v>
      </c>
      <c r="G1229" s="91" t="s">
        <v>74</v>
      </c>
      <c r="H1229" s="208">
        <v>40252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11" t="s">
        <v>492</v>
      </c>
      <c r="G1230" s="103"/>
      <c r="H1230" s="192">
        <f>+H1233+H1255</f>
        <v>38760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38760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321" t="s">
        <v>324</v>
      </c>
      <c r="G1238" s="322"/>
      <c r="H1238" s="390"/>
    </row>
    <row r="1239" spans="1:8" ht="17.25" x14ac:dyDescent="0.3">
      <c r="A1239" s="103"/>
      <c r="B1239" s="103"/>
      <c r="C1239" s="103"/>
      <c r="D1239" s="8"/>
      <c r="E1239" s="250">
        <v>50047</v>
      </c>
      <c r="F1239" s="355" t="s">
        <v>493</v>
      </c>
      <c r="G1239" s="103"/>
      <c r="H1239" s="391">
        <f>SUM(H1243:H1246)</f>
        <v>38760</v>
      </c>
    </row>
    <row r="1240" spans="1:8" ht="17.25" x14ac:dyDescent="0.3">
      <c r="A1240" s="103"/>
      <c r="B1240" s="103"/>
      <c r="C1240" s="103"/>
      <c r="D1240" s="8"/>
      <c r="E1240" s="57"/>
      <c r="F1240" s="326" t="s">
        <v>272</v>
      </c>
      <c r="G1240" s="103"/>
      <c r="H1240" s="392"/>
    </row>
    <row r="1241" spans="1:8" ht="34.5" x14ac:dyDescent="0.3">
      <c r="A1241" s="103"/>
      <c r="B1241" s="103"/>
      <c r="C1241" s="103"/>
      <c r="D1241" s="8"/>
      <c r="E1241" s="57"/>
      <c r="F1241" s="328" t="s">
        <v>494</v>
      </c>
      <c r="G1241" s="103"/>
      <c r="H1241" s="392"/>
    </row>
    <row r="1242" spans="1:8" ht="33" x14ac:dyDescent="0.3">
      <c r="A1242" s="103"/>
      <c r="B1242" s="103"/>
      <c r="C1242" s="103"/>
      <c r="D1242" s="8"/>
      <c r="E1242" s="57"/>
      <c r="F1242" s="359" t="s">
        <v>27</v>
      </c>
      <c r="G1242" s="103"/>
      <c r="H1242" s="392"/>
    </row>
    <row r="1243" spans="1:8" ht="17.25" hidden="1" x14ac:dyDescent="0.3">
      <c r="A1243" s="103"/>
      <c r="B1243" s="103"/>
      <c r="C1243" s="103"/>
      <c r="D1243" s="8"/>
      <c r="E1243" s="57"/>
      <c r="F1243" s="368" t="s">
        <v>39</v>
      </c>
      <c r="G1243" s="29" t="s">
        <v>40</v>
      </c>
      <c r="H1243" s="393"/>
    </row>
    <row r="1244" spans="1:8" ht="17.25" x14ac:dyDescent="0.3">
      <c r="A1244" s="103"/>
      <c r="B1244" s="103"/>
      <c r="C1244" s="103"/>
      <c r="D1244" s="8"/>
      <c r="E1244" s="57"/>
      <c r="F1244" s="396" t="s">
        <v>57</v>
      </c>
      <c r="G1244" s="63">
        <v>4239</v>
      </c>
      <c r="H1244" s="393">
        <v>32760</v>
      </c>
    </row>
    <row r="1245" spans="1:8" ht="18" thickBot="1" x14ac:dyDescent="0.35">
      <c r="A1245" s="103"/>
      <c r="B1245" s="103"/>
      <c r="C1245" s="103"/>
      <c r="D1245" s="8"/>
      <c r="E1245" s="57"/>
      <c r="F1245" s="383" t="s">
        <v>69</v>
      </c>
      <c r="G1245" s="384" t="s">
        <v>70</v>
      </c>
      <c r="H1245" s="394">
        <v>6000</v>
      </c>
    </row>
    <row r="1246" spans="1:8" ht="18" hidden="1" thickBot="1" x14ac:dyDescent="0.35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17481.099999999999</v>
      </c>
    </row>
    <row r="1305" spans="1:8" ht="18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17481.099999999999</v>
      </c>
    </row>
    <row r="1308" spans="1:8" ht="17.25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7.25" x14ac:dyDescent="0.3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17481.099999999999</v>
      </c>
    </row>
    <row r="1314" spans="1:8" ht="17.25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>
        <v>17481.099999999999</v>
      </c>
    </row>
    <row r="1319" spans="1:8" ht="35.25" hidden="1" customHeight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1784693.8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1426482.5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1426482.5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1426482.5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1426482.5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1426482.5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7.25" hidden="1" x14ac:dyDescent="0.3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358211.3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358211.3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358211.3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358211.3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358211.3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4.5" hidden="1" x14ac:dyDescent="0.3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8" hidden="1" thickBot="1" x14ac:dyDescent="0.35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20579.5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2730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2730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2730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2730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2730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900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900</v>
      </c>
    </row>
    <row r="1597" spans="1:8" ht="17.25" x14ac:dyDescent="0.25">
      <c r="A1597" s="8"/>
      <c r="B1597" s="8"/>
      <c r="C1597" s="8"/>
      <c r="D1597" s="8"/>
      <c r="E1597" s="38"/>
      <c r="F1597" s="237" t="s">
        <v>599</v>
      </c>
      <c r="G1597" s="103"/>
      <c r="H1597" s="103"/>
    </row>
    <row r="1598" spans="1:8" ht="17.25" hidden="1" x14ac:dyDescent="0.25">
      <c r="A1598" s="8"/>
      <c r="B1598" s="8"/>
      <c r="C1598" s="8"/>
      <c r="D1598" s="8"/>
      <c r="E1598" s="38"/>
      <c r="F1598" s="173" t="s">
        <v>319</v>
      </c>
      <c r="G1598" s="147"/>
      <c r="H1598" s="147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900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169" t="s">
        <v>607</v>
      </c>
      <c r="G1629" s="120"/>
      <c r="H1629" s="223"/>
    </row>
    <row r="1630" spans="1:8" ht="17.25" x14ac:dyDescent="0.3">
      <c r="A1630" s="8"/>
      <c r="B1630" s="8"/>
      <c r="C1630" s="8"/>
      <c r="D1630" s="8"/>
      <c r="E1630" s="57"/>
      <c r="F1630" s="321" t="s">
        <v>324</v>
      </c>
      <c r="G1630" s="322"/>
      <c r="H1630" s="390"/>
    </row>
    <row r="1631" spans="1:8" ht="65.25" customHeight="1" x14ac:dyDescent="0.3">
      <c r="A1631" s="8"/>
      <c r="B1631" s="8"/>
      <c r="C1631" s="8"/>
      <c r="D1631" s="103"/>
      <c r="E1631" s="250">
        <v>50060</v>
      </c>
      <c r="F1631" s="421" t="s">
        <v>605</v>
      </c>
      <c r="G1631" s="103"/>
      <c r="H1631" s="391">
        <f>+H1636+H1637+H1638+H1639+H1635</f>
        <v>900</v>
      </c>
    </row>
    <row r="1632" spans="1:8" ht="17.25" x14ac:dyDescent="0.3">
      <c r="A1632" s="8"/>
      <c r="B1632" s="8"/>
      <c r="C1632" s="8"/>
      <c r="D1632" s="103"/>
      <c r="E1632" s="57"/>
      <c r="F1632" s="326" t="s">
        <v>272</v>
      </c>
      <c r="G1632" s="103"/>
      <c r="H1632" s="392"/>
    </row>
    <row r="1633" spans="1:8" ht="69" x14ac:dyDescent="0.3">
      <c r="A1633" s="8"/>
      <c r="B1633" s="8"/>
      <c r="C1633" s="8"/>
      <c r="D1633" s="103"/>
      <c r="E1633" s="57"/>
      <c r="F1633" s="367" t="s">
        <v>608</v>
      </c>
      <c r="G1633" s="103"/>
      <c r="H1633" s="392"/>
    </row>
    <row r="1634" spans="1:8" ht="34.5" x14ac:dyDescent="0.3">
      <c r="A1634" s="8"/>
      <c r="B1634" s="8"/>
      <c r="C1634" s="8"/>
      <c r="D1634" s="103"/>
      <c r="E1634" s="57"/>
      <c r="F1634" s="367" t="s">
        <v>27</v>
      </c>
      <c r="G1634" s="103"/>
      <c r="H1634" s="412"/>
    </row>
    <row r="1635" spans="1:8" ht="18" thickBot="1" x14ac:dyDescent="0.35">
      <c r="A1635" s="8"/>
      <c r="B1635" s="8"/>
      <c r="C1635" s="8"/>
      <c r="D1635" s="103"/>
      <c r="E1635" s="57"/>
      <c r="F1635" s="383" t="s">
        <v>157</v>
      </c>
      <c r="G1635" s="384">
        <v>4216</v>
      </c>
      <c r="H1635" s="485">
        <v>900</v>
      </c>
    </row>
    <row r="1636" spans="1:8" ht="17.25" hidden="1" x14ac:dyDescent="0.3">
      <c r="A1636" s="8"/>
      <c r="B1636" s="8"/>
      <c r="C1636" s="8"/>
      <c r="D1636" s="103"/>
      <c r="E1636" s="25"/>
      <c r="F1636" s="476" t="s">
        <v>57</v>
      </c>
      <c r="G1636" s="477">
        <v>4239</v>
      </c>
      <c r="H1636" s="466"/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hidden="1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/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16949.5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6" t="s">
        <v>618</v>
      </c>
      <c r="G1667" s="103"/>
      <c r="H1667" s="192">
        <f>+H1703+H1840+H1828+H1797+H1785+H1740+H1670+H1852</f>
        <v>16949.5</v>
      </c>
    </row>
    <row r="1668" spans="1:8" ht="18" thickBot="1" x14ac:dyDescent="0.35">
      <c r="A1668" s="8"/>
      <c r="B1668" s="8"/>
      <c r="C1668" s="8"/>
      <c r="D1668" s="103"/>
      <c r="E1668" s="25"/>
      <c r="F1668" s="307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16494.5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10350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10350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3450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8" thickBot="1" x14ac:dyDescent="0.35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3450</v>
      </c>
    </row>
    <row r="1688" spans="1:8" ht="17.25" hidden="1" x14ac:dyDescent="0.3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/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2694.5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2694.5</v>
      </c>
    </row>
    <row r="1696" spans="1:8" ht="17.25" hidden="1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hidden="1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0</v>
      </c>
    </row>
    <row r="1698" spans="1:8" ht="17.25" hidden="1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hidden="1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3" hidden="1" x14ac:dyDescent="0.3">
      <c r="A1700" s="8"/>
      <c r="B1700" s="8"/>
      <c r="C1700" s="8"/>
      <c r="D1700" s="103"/>
      <c r="E1700" s="25"/>
      <c r="F1700" s="27" t="s">
        <v>27</v>
      </c>
      <c r="G1700" s="29"/>
      <c r="H1700" s="192"/>
    </row>
    <row r="1701" spans="1:8" ht="33.75" hidden="1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/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455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455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3" x14ac:dyDescent="0.3">
      <c r="A1861" s="103"/>
      <c r="B1861" s="103"/>
      <c r="C1861" s="103"/>
      <c r="D1861" s="103"/>
      <c r="E1861" s="25"/>
      <c r="F1861" s="27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455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903"/>
  <sheetViews>
    <sheetView view="pageBreakPreview" topLeftCell="A22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804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819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4733562.6999999993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661353.4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652353.4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652353.4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652353.4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646442.4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541320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43305.599999999999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15000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530.20000000000005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9707.9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500</v>
      </c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70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1129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4000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3215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5228.1000000000004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14994.3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3272.3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1000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5911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86</v>
      </c>
      <c r="G62" s="384">
        <v>5122</v>
      </c>
      <c r="H62" s="331">
        <v>5911</v>
      </c>
    </row>
    <row r="63" spans="1:8" ht="17.25" hidden="1" x14ac:dyDescent="0.25">
      <c r="A63" s="8"/>
      <c r="B63" s="8"/>
      <c r="C63" s="8"/>
      <c r="D63" s="4"/>
      <c r="E63" s="57"/>
      <c r="F63" s="476" t="s">
        <v>87</v>
      </c>
      <c r="G63" s="477">
        <v>5129</v>
      </c>
      <c r="H63" s="274"/>
    </row>
    <row r="64" spans="1:8" ht="18" hidden="1" thickBot="1" x14ac:dyDescent="0.3">
      <c r="A64" s="8"/>
      <c r="B64" s="8"/>
      <c r="C64" s="8"/>
      <c r="D64" s="4"/>
      <c r="E64" s="57"/>
      <c r="F64" s="45" t="s">
        <v>88</v>
      </c>
      <c r="G64" s="46">
        <v>5132</v>
      </c>
      <c r="H64" s="48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8000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8000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8000</v>
      </c>
    </row>
    <row r="121" spans="1:8" ht="17.25" hidden="1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hidden="1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hidden="1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5.25" hidden="1" thickBot="1" x14ac:dyDescent="0.3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563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8000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8000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1000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1000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hidden="1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hidden="1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0</v>
      </c>
    </row>
    <row r="155" spans="1:12" ht="17.25" hidden="1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hidden="1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hidden="1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hidden="1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hidden="1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hidden="1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0</v>
      </c>
      <c r="L160" t="s">
        <v>28</v>
      </c>
    </row>
    <row r="161" spans="1:8" ht="17.25" hidden="1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hidden="1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hidden="1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hidden="1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/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412138.60000000003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12380.7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12380.7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12380.7</v>
      </c>
    </row>
    <row r="321" spans="1:8" ht="17.25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193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23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194</v>
      </c>
      <c r="G326" s="2"/>
      <c r="H326" s="356">
        <f>+H330+H331</f>
        <v>12380.7</v>
      </c>
    </row>
    <row r="327" spans="1:8" ht="17.25" x14ac:dyDescent="0.25">
      <c r="A327" s="6"/>
      <c r="B327" s="6"/>
      <c r="C327" s="4"/>
      <c r="D327" s="8"/>
      <c r="E327" s="57"/>
      <c r="F327" s="357" t="s">
        <v>25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195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27</v>
      </c>
      <c r="G329" s="2"/>
      <c r="H329" s="377"/>
    </row>
    <row r="330" spans="1:8" ht="17.25" x14ac:dyDescent="0.25">
      <c r="A330" s="6"/>
      <c r="B330" s="6"/>
      <c r="C330" s="4"/>
      <c r="D330" s="8"/>
      <c r="E330" s="57"/>
      <c r="F330" s="523" t="s">
        <v>91</v>
      </c>
      <c r="G330" s="130">
        <v>5112</v>
      </c>
      <c r="H330" s="327">
        <v>8263.2000000000007</v>
      </c>
    </row>
    <row r="331" spans="1:8" ht="18" thickBot="1" x14ac:dyDescent="0.3">
      <c r="A331" s="6"/>
      <c r="B331" s="6"/>
      <c r="C331" s="4"/>
      <c r="D331" s="8"/>
      <c r="E331" s="57"/>
      <c r="F331" s="631" t="s">
        <v>92</v>
      </c>
      <c r="G331" s="629">
        <v>5113</v>
      </c>
      <c r="H331" s="571">
        <v>4117.5</v>
      </c>
    </row>
    <row r="332" spans="1:8" ht="17.25" x14ac:dyDescent="0.25">
      <c r="A332" s="6"/>
      <c r="B332" s="6"/>
      <c r="C332" s="4"/>
      <c r="D332" s="8"/>
      <c r="E332" s="57"/>
      <c r="F332" s="334" t="s">
        <v>23</v>
      </c>
      <c r="G332" s="636"/>
      <c r="H332" s="336"/>
    </row>
    <row r="333" spans="1:8" ht="17.25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340">
        <f>+H337</f>
        <v>0</v>
      </c>
    </row>
    <row r="334" spans="1:8" ht="17.25" x14ac:dyDescent="0.25">
      <c r="A334" s="6"/>
      <c r="B334" s="6"/>
      <c r="C334" s="4"/>
      <c r="D334" s="8"/>
      <c r="E334" s="57"/>
      <c r="F334" s="339" t="s">
        <v>25</v>
      </c>
      <c r="G334" s="633"/>
      <c r="H334" s="340"/>
    </row>
    <row r="335" spans="1:8" ht="34.5" x14ac:dyDescent="0.25">
      <c r="A335" s="6"/>
      <c r="B335" s="6"/>
      <c r="C335" s="4"/>
      <c r="D335" s="8"/>
      <c r="E335" s="57"/>
      <c r="F335" s="341" t="s">
        <v>915</v>
      </c>
      <c r="G335" s="633"/>
      <c r="H335" s="340"/>
    </row>
    <row r="336" spans="1:8" ht="33" x14ac:dyDescent="0.25">
      <c r="A336" s="6"/>
      <c r="B336" s="6"/>
      <c r="C336" s="4"/>
      <c r="D336" s="8"/>
      <c r="E336" s="57"/>
      <c r="F336" s="342" t="s">
        <v>27</v>
      </c>
      <c r="G336" s="633"/>
      <c r="H336" s="340"/>
    </row>
    <row r="337" spans="1:8" ht="33.75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346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374257.9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371757.9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142000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142000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142000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17242.2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hidden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7.25" hidden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hidden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5" hidden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7.25" hidden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7.25" hidden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17242.2</v>
      </c>
    </row>
    <row r="434" spans="1:8" ht="17.25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>
        <v>17242.2</v>
      </c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hidden="1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hidden="1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0</v>
      </c>
    </row>
    <row r="453" spans="1:8" ht="17.25" hidden="1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hidden="1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hidden="1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hidden="1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/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51.75" hidden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212515.7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71000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71000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12000</v>
      </c>
    </row>
    <row r="484" spans="1:8" ht="17.25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x14ac:dyDescent="0.25">
      <c r="A485" s="103"/>
      <c r="B485" s="103"/>
      <c r="C485" s="103"/>
      <c r="D485" s="8"/>
      <c r="E485" s="25"/>
      <c r="F485" s="135" t="s">
        <v>241</v>
      </c>
      <c r="G485" s="102"/>
      <c r="H485" s="103"/>
    </row>
    <row r="486" spans="1:8" ht="33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>
        <v>12000</v>
      </c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129515.7</v>
      </c>
    </row>
    <row r="497" spans="1:8" ht="17.25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279">
        <v>118285.5</v>
      </c>
    </row>
    <row r="501" spans="1:8" ht="18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48">
        <v>11230.2</v>
      </c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8" hidden="1" thickBot="1" x14ac:dyDescent="0.3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8" hidden="1" thickBot="1" x14ac:dyDescent="0.3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8" hidden="1" thickBot="1" x14ac:dyDescent="0.3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hidden="1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2500</v>
      </c>
    </row>
    <row r="565" spans="1:8" ht="18" hidden="1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2500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9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2500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>
        <v>2500</v>
      </c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25500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25500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705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24.6" hidden="1" customHeight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8" hidden="1" thickBot="1" x14ac:dyDescent="0.3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7.25" hidden="1" x14ac:dyDescent="0.25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4.5" hidden="1" x14ac:dyDescent="0.25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hidden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25500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25500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25500</v>
      </c>
    </row>
    <row r="745" spans="1:8" ht="17.25" hidden="1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hidden="1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+H750</f>
        <v>0</v>
      </c>
    </row>
    <row r="747" spans="1:8" ht="17.25" hidden="1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hidden="1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4.5" hidden="1" x14ac:dyDescent="0.25">
      <c r="A749" s="103"/>
      <c r="B749" s="103"/>
      <c r="C749" s="103"/>
      <c r="D749" s="103"/>
      <c r="E749" s="25"/>
      <c r="F749" s="41" t="s">
        <v>27</v>
      </c>
      <c r="G749" s="111"/>
      <c r="H749" s="83"/>
    </row>
    <row r="750" spans="1:8" ht="18" hidden="1" thickBot="1" x14ac:dyDescent="0.3">
      <c r="A750" s="103"/>
      <c r="B750" s="103"/>
      <c r="C750" s="103"/>
      <c r="D750" s="103"/>
      <c r="E750" s="25"/>
      <c r="F750" s="90" t="s">
        <v>83</v>
      </c>
      <c r="G750" s="91">
        <v>4861</v>
      </c>
      <c r="H750" s="170"/>
    </row>
    <row r="751" spans="1:8" ht="17.25" hidden="1" x14ac:dyDescent="0.25">
      <c r="A751" s="103"/>
      <c r="B751" s="103"/>
      <c r="C751" s="103"/>
      <c r="D751" s="103"/>
      <c r="E751" s="57"/>
      <c r="F751" s="13" t="s">
        <v>16</v>
      </c>
      <c r="G751" s="92"/>
      <c r="H751" s="282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hidden="1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0</v>
      </c>
    </row>
    <row r="777" spans="1:8" ht="17.25" hidden="1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" hidden="1" x14ac:dyDescent="0.3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.75" hidden="1" thickBot="1" x14ac:dyDescent="0.3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25"/>
      <c r="F867" s="13" t="s">
        <v>23</v>
      </c>
      <c r="G867" s="183"/>
      <c r="H867" s="292"/>
    </row>
    <row r="868" spans="1:8" ht="17.25" hidden="1" x14ac:dyDescent="0.25">
      <c r="A868" s="8"/>
      <c r="B868" s="8"/>
      <c r="C868" s="8"/>
      <c r="D868" s="8"/>
      <c r="E868" s="25" t="s">
        <v>791</v>
      </c>
      <c r="F868" s="184" t="s">
        <v>745</v>
      </c>
      <c r="G868" s="147"/>
      <c r="H868" s="293">
        <f>+H872</f>
        <v>0</v>
      </c>
    </row>
    <row r="869" spans="1:8" ht="17.25" hidden="1" x14ac:dyDescent="0.25">
      <c r="A869" s="8"/>
      <c r="B869" s="8"/>
      <c r="C869" s="8"/>
      <c r="D869" s="8"/>
      <c r="E869" s="25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25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25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25"/>
      <c r="F872" s="105" t="s">
        <v>203</v>
      </c>
      <c r="G872" s="178">
        <v>4251</v>
      </c>
      <c r="H872" s="48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hidden="1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0</v>
      </c>
    </row>
    <row r="896" spans="1:8" ht="17.25" hidden="1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hidden="1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0</v>
      </c>
    </row>
    <row r="898" spans="1:12" ht="18" hidden="1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hidden="1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hidden="1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0</v>
      </c>
    </row>
    <row r="901" spans="1:12" ht="17.25" hidden="1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hidden="1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hidden="1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hidden="1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hidden="1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hidden="1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31">
        <f>+H916</f>
        <v>0</v>
      </c>
    </row>
    <row r="913" spans="1:8" ht="17.25" hidden="1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hidden="1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hidden="1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hidden="1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/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692534.1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hidden="1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0</v>
      </c>
    </row>
    <row r="998" spans="1:8" ht="17.25" hidden="1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0</v>
      </c>
    </row>
    <row r="1000" spans="1:8" ht="18" hidden="1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hidden="1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hidden="1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0</v>
      </c>
    </row>
    <row r="1003" spans="1:8" ht="17.25" hidden="1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hidden="1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hidden="1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hidden="1" thickBot="1" x14ac:dyDescent="0.3">
      <c r="A1006" s="103"/>
      <c r="B1006" s="103"/>
      <c r="C1006" s="103"/>
      <c r="D1006" s="8"/>
      <c r="E1006" s="25"/>
      <c r="F1006" s="116" t="s">
        <v>402</v>
      </c>
      <c r="G1006" s="124"/>
      <c r="H1006" s="124"/>
    </row>
    <row r="1007" spans="1:8" ht="17.25" hidden="1" x14ac:dyDescent="0.25">
      <c r="A1007" s="103"/>
      <c r="B1007" s="103"/>
      <c r="C1007" s="103"/>
      <c r="D1007" s="8"/>
      <c r="E1007" s="25"/>
      <c r="F1007" s="13" t="s">
        <v>23</v>
      </c>
      <c r="G1007" s="100"/>
      <c r="H1007" s="100"/>
    </row>
    <row r="1008" spans="1:8" ht="34.5" hidden="1" x14ac:dyDescent="0.25">
      <c r="A1008" s="103"/>
      <c r="B1008" s="103"/>
      <c r="C1008" s="103"/>
      <c r="D1008" s="8"/>
      <c r="E1008" s="25">
        <v>50038</v>
      </c>
      <c r="F1008" s="71" t="s">
        <v>403</v>
      </c>
      <c r="G1008" s="103"/>
      <c r="H1008" s="61">
        <f>+H1012</f>
        <v>0</v>
      </c>
    </row>
    <row r="1009" spans="1:8" ht="17.25" hidden="1" x14ac:dyDescent="0.25">
      <c r="A1009" s="103"/>
      <c r="B1009" s="103"/>
      <c r="C1009" s="103"/>
      <c r="D1009" s="8"/>
      <c r="E1009" s="25"/>
      <c r="F1009" s="19" t="s">
        <v>25</v>
      </c>
      <c r="G1009" s="103"/>
      <c r="H1009" s="103"/>
    </row>
    <row r="1010" spans="1:8" ht="51.75" hidden="1" x14ac:dyDescent="0.25">
      <c r="A1010" s="103"/>
      <c r="B1010" s="103"/>
      <c r="C1010" s="103"/>
      <c r="D1010" s="8"/>
      <c r="E1010" s="25"/>
      <c r="F1010" s="41" t="s">
        <v>404</v>
      </c>
      <c r="G1010" s="103"/>
      <c r="H1010" s="103"/>
    </row>
    <row r="1011" spans="1:8" ht="33" hidden="1" x14ac:dyDescent="0.25">
      <c r="A1011" s="103"/>
      <c r="B1011" s="103"/>
      <c r="C1011" s="103"/>
      <c r="D1011" s="8"/>
      <c r="E1011" s="25"/>
      <c r="F1011" s="27" t="s">
        <v>27</v>
      </c>
      <c r="G1011" s="103"/>
      <c r="H1011" s="103"/>
    </row>
    <row r="1012" spans="1:8" ht="33.75" hidden="1" thickBot="1" x14ac:dyDescent="0.3">
      <c r="A1012" s="103"/>
      <c r="B1012" s="103"/>
      <c r="C1012" s="103"/>
      <c r="D1012" s="8"/>
      <c r="E1012" s="25"/>
      <c r="F1012" s="90" t="s">
        <v>164</v>
      </c>
      <c r="G1012" s="91" t="s">
        <v>74</v>
      </c>
      <c r="H1012" s="37"/>
    </row>
    <row r="1013" spans="1:8" ht="17.25" hidden="1" x14ac:dyDescent="0.25">
      <c r="A1013" s="103"/>
      <c r="B1013" s="103"/>
      <c r="C1013" s="103"/>
      <c r="D1013" s="8"/>
      <c r="E1013" s="57"/>
      <c r="F1013" s="13" t="s">
        <v>23</v>
      </c>
      <c r="G1013" s="92"/>
      <c r="H1013" s="145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692534.1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692534.1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692534.1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17901.400000000001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4.5" x14ac:dyDescent="0.25">
      <c r="A1057" s="103"/>
      <c r="B1057" s="103"/>
      <c r="C1057" s="103"/>
      <c r="D1057" s="103"/>
      <c r="E1057" s="25"/>
      <c r="F1057" s="41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17901.400000000001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20000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4.5" x14ac:dyDescent="0.25">
      <c r="A1070" s="103"/>
      <c r="B1070" s="103"/>
      <c r="C1070" s="103"/>
      <c r="D1070" s="103"/>
      <c r="E1070" s="25"/>
      <c r="F1070" s="41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30"/>
    </row>
    <row r="1072" spans="1:8" ht="33.75" thickBot="1" x14ac:dyDescent="0.3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20000</v>
      </c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3745</v>
      </c>
    </row>
    <row r="1076" spans="1:8" ht="17.25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.75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>
        <v>3745</v>
      </c>
    </row>
    <row r="1080" spans="1:8" ht="17.25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</f>
        <v>38000</v>
      </c>
    </row>
    <row r="1082" spans="1:8" ht="17.25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4.5" x14ac:dyDescent="0.25">
      <c r="A1084" s="103"/>
      <c r="B1084" s="103"/>
      <c r="C1084" s="103"/>
      <c r="D1084" s="103"/>
      <c r="E1084" s="57"/>
      <c r="F1084" s="41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31"/>
    </row>
    <row r="1086" spans="1:8" ht="33" x14ac:dyDescent="0.25">
      <c r="A1086" s="103"/>
      <c r="B1086" s="103"/>
      <c r="C1086" s="103"/>
      <c r="D1086" s="103"/>
      <c r="E1086" s="57"/>
      <c r="F1086" s="27" t="s">
        <v>203</v>
      </c>
      <c r="G1086" s="104">
        <v>4251</v>
      </c>
      <c r="H1086" s="31">
        <v>38000</v>
      </c>
    </row>
    <row r="1087" spans="1:8" ht="33.75" hidden="1" thickBot="1" x14ac:dyDescent="0.3">
      <c r="A1087" s="103"/>
      <c r="B1087" s="103"/>
      <c r="C1087" s="103"/>
      <c r="D1087" s="103"/>
      <c r="E1087" s="57"/>
      <c r="F1087" s="105" t="s">
        <v>425</v>
      </c>
      <c r="G1087" s="106">
        <v>4521</v>
      </c>
      <c r="H1087" s="48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591909.5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37.5" customHeight="1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hidden="1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/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591909.5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20978.2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54" customHeight="1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20978.2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10">
        <f>+H1127+H1180+H1331</f>
        <v>119737.4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192">
        <f>+H1129</f>
        <v>9550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192">
        <f>+H1132+H1147</f>
        <v>9550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9550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57"/>
      <c r="F1137" s="352" t="s">
        <v>23</v>
      </c>
      <c r="G1137" s="322"/>
      <c r="H1137" s="385"/>
    </row>
    <row r="1138" spans="1:8" ht="17.25" x14ac:dyDescent="0.3">
      <c r="A1138" s="8"/>
      <c r="B1138" s="8"/>
      <c r="C1138" s="8"/>
      <c r="D1138" s="8"/>
      <c r="E1138" s="57">
        <v>50042</v>
      </c>
      <c r="F1138" s="355" t="s">
        <v>453</v>
      </c>
      <c r="G1138" s="103"/>
      <c r="H1138" s="391">
        <f>SUM(H1142:H1145)</f>
        <v>9550</v>
      </c>
    </row>
    <row r="1139" spans="1:8" ht="17.25" x14ac:dyDescent="0.25">
      <c r="A1139" s="8"/>
      <c r="B1139" s="8"/>
      <c r="C1139" s="8"/>
      <c r="D1139" s="8"/>
      <c r="E1139" s="57"/>
      <c r="F1139" s="326" t="s">
        <v>272</v>
      </c>
      <c r="G1139" s="103"/>
      <c r="H1139" s="377"/>
    </row>
    <row r="1140" spans="1:8" ht="103.5" x14ac:dyDescent="0.25">
      <c r="A1140" s="8"/>
      <c r="B1140" s="8"/>
      <c r="C1140" s="8"/>
      <c r="D1140" s="8"/>
      <c r="E1140" s="57"/>
      <c r="F1140" s="328" t="s">
        <v>454</v>
      </c>
      <c r="G1140" s="103"/>
      <c r="H1140" s="478"/>
    </row>
    <row r="1141" spans="1:8" ht="34.5" x14ac:dyDescent="0.25">
      <c r="A1141" s="8"/>
      <c r="B1141" s="8"/>
      <c r="C1141" s="8"/>
      <c r="D1141" s="8"/>
      <c r="E1141" s="57"/>
      <c r="F1141" s="367" t="s">
        <v>27</v>
      </c>
      <c r="G1141" s="103"/>
      <c r="H1141" s="377"/>
    </row>
    <row r="1142" spans="1:8" ht="18" thickBot="1" x14ac:dyDescent="0.35">
      <c r="A1142" s="8"/>
      <c r="B1142" s="8"/>
      <c r="C1142" s="8"/>
      <c r="D1142" s="8"/>
      <c r="E1142" s="57"/>
      <c r="F1142" s="383" t="s">
        <v>57</v>
      </c>
      <c r="G1142" s="384">
        <v>4239</v>
      </c>
      <c r="H1142" s="394">
        <v>9550</v>
      </c>
    </row>
    <row r="1143" spans="1:8" ht="17.25" hidden="1" x14ac:dyDescent="0.3">
      <c r="A1143" s="8"/>
      <c r="B1143" s="8"/>
      <c r="C1143" s="8"/>
      <c r="D1143" s="8"/>
      <c r="E1143" s="25"/>
      <c r="F1143" s="476" t="s">
        <v>455</v>
      </c>
      <c r="G1143" s="477">
        <v>4639</v>
      </c>
      <c r="H1143" s="466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hidden="1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hidden="1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0</v>
      </c>
    </row>
    <row r="1148" spans="1:8" ht="17.25" hidden="1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hidden="1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hidden="1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hidden="1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hidden="1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hidden="1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0</v>
      </c>
    </row>
    <row r="1154" spans="1:8" ht="17.25" hidden="1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hidden="1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hidden="1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7.25" hidden="1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/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/>
    </row>
    <row r="1161" spans="1:8" ht="17.25" hidden="1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34.5" hidden="1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0</v>
      </c>
    </row>
    <row r="1163" spans="1:8" ht="17.25" hidden="1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hidden="1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hidden="1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hidden="1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/>
    </row>
    <row r="1167" spans="1:8" ht="18" hidden="1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/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110187.4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37908.800000000003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37908.800000000003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37908.800000000003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4.5" x14ac:dyDescent="0.3">
      <c r="A1194" s="103"/>
      <c r="B1194" s="8"/>
      <c r="C1194" s="8"/>
      <c r="D1194" s="8"/>
      <c r="E1194" s="25"/>
      <c r="F1194" s="41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37908.800000000003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23221.599999999999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23221.599999999999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303" t="s">
        <v>489</v>
      </c>
      <c r="G1223" s="120"/>
      <c r="H1223" s="223"/>
    </row>
    <row r="1224" spans="1:8" ht="17.25" x14ac:dyDescent="0.3">
      <c r="A1224" s="103"/>
      <c r="B1224" s="103"/>
      <c r="C1224" s="103"/>
      <c r="D1224" s="103"/>
      <c r="E1224" s="57"/>
      <c r="F1224" s="321" t="s">
        <v>324</v>
      </c>
      <c r="G1224" s="322"/>
      <c r="H1224" s="390"/>
    </row>
    <row r="1225" spans="1:8" ht="34.5" x14ac:dyDescent="0.3">
      <c r="A1225" s="103"/>
      <c r="B1225" s="103"/>
      <c r="C1225" s="103"/>
      <c r="D1225" s="103"/>
      <c r="E1225" s="250">
        <v>50046</v>
      </c>
      <c r="F1225" s="355" t="s">
        <v>490</v>
      </c>
      <c r="G1225" s="103"/>
      <c r="H1225" s="391">
        <f>+H1229</f>
        <v>23221.599999999999</v>
      </c>
    </row>
    <row r="1226" spans="1:8" ht="17.25" x14ac:dyDescent="0.3">
      <c r="A1226" s="103"/>
      <c r="B1226" s="103"/>
      <c r="C1226" s="103"/>
      <c r="D1226" s="103"/>
      <c r="E1226" s="57"/>
      <c r="F1226" s="326" t="s">
        <v>272</v>
      </c>
      <c r="G1226" s="103"/>
      <c r="H1226" s="392"/>
    </row>
    <row r="1227" spans="1:8" ht="69" x14ac:dyDescent="0.3">
      <c r="A1227" s="103"/>
      <c r="B1227" s="103"/>
      <c r="C1227" s="103"/>
      <c r="D1227" s="8"/>
      <c r="E1227" s="57"/>
      <c r="F1227" s="328" t="s">
        <v>491</v>
      </c>
      <c r="G1227" s="103"/>
      <c r="H1227" s="392"/>
    </row>
    <row r="1228" spans="1:8" ht="33" x14ac:dyDescent="0.3">
      <c r="A1228" s="103"/>
      <c r="B1228" s="103"/>
      <c r="C1228" s="103"/>
      <c r="D1228" s="8"/>
      <c r="E1228" s="57"/>
      <c r="F1228" s="359" t="s">
        <v>27</v>
      </c>
      <c r="G1228" s="103"/>
      <c r="H1228" s="392"/>
    </row>
    <row r="1229" spans="1:8" ht="33.75" thickBot="1" x14ac:dyDescent="0.35">
      <c r="A1229" s="103"/>
      <c r="B1229" s="103"/>
      <c r="C1229" s="103"/>
      <c r="D1229" s="8"/>
      <c r="E1229" s="57"/>
      <c r="F1229" s="374" t="s">
        <v>164</v>
      </c>
      <c r="G1229" s="386" t="s">
        <v>74</v>
      </c>
      <c r="H1229" s="394">
        <v>23221.599999999999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22" t="s">
        <v>492</v>
      </c>
      <c r="G1230" s="147"/>
      <c r="H1230" s="210">
        <f>+H1233+H1255</f>
        <v>49057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49057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321" t="s">
        <v>324</v>
      </c>
      <c r="G1238" s="322"/>
      <c r="H1238" s="390"/>
    </row>
    <row r="1239" spans="1:8" ht="17.25" x14ac:dyDescent="0.3">
      <c r="A1239" s="103"/>
      <c r="B1239" s="103"/>
      <c r="C1239" s="103"/>
      <c r="D1239" s="8"/>
      <c r="E1239" s="250">
        <v>50047</v>
      </c>
      <c r="F1239" s="355" t="s">
        <v>493</v>
      </c>
      <c r="G1239" s="103"/>
      <c r="H1239" s="391">
        <f>SUM(H1243:H1246)</f>
        <v>49057</v>
      </c>
    </row>
    <row r="1240" spans="1:8" ht="17.25" x14ac:dyDescent="0.3">
      <c r="A1240" s="103"/>
      <c r="B1240" s="103"/>
      <c r="C1240" s="103"/>
      <c r="D1240" s="8"/>
      <c r="E1240" s="57"/>
      <c r="F1240" s="326" t="s">
        <v>272</v>
      </c>
      <c r="G1240" s="103"/>
      <c r="H1240" s="392"/>
    </row>
    <row r="1241" spans="1:8" ht="34.5" x14ac:dyDescent="0.3">
      <c r="A1241" s="103"/>
      <c r="B1241" s="103"/>
      <c r="C1241" s="103"/>
      <c r="D1241" s="8"/>
      <c r="E1241" s="57"/>
      <c r="F1241" s="328" t="s">
        <v>494</v>
      </c>
      <c r="G1241" s="103"/>
      <c r="H1241" s="392"/>
    </row>
    <row r="1242" spans="1:8" ht="33" x14ac:dyDescent="0.3">
      <c r="A1242" s="103"/>
      <c r="B1242" s="103"/>
      <c r="C1242" s="103"/>
      <c r="D1242" s="8"/>
      <c r="E1242" s="57"/>
      <c r="F1242" s="359" t="s">
        <v>27</v>
      </c>
      <c r="G1242" s="103"/>
      <c r="H1242" s="392"/>
    </row>
    <row r="1243" spans="1:8" ht="17.25" hidden="1" x14ac:dyDescent="0.3">
      <c r="A1243" s="103"/>
      <c r="B1243" s="103"/>
      <c r="C1243" s="103"/>
      <c r="D1243" s="8"/>
      <c r="E1243" s="57"/>
      <c r="F1243" s="368" t="s">
        <v>39</v>
      </c>
      <c r="G1243" s="29" t="s">
        <v>40</v>
      </c>
      <c r="H1243" s="393"/>
    </row>
    <row r="1244" spans="1:8" ht="17.25" x14ac:dyDescent="0.3">
      <c r="A1244" s="103"/>
      <c r="B1244" s="103"/>
      <c r="C1244" s="103"/>
      <c r="D1244" s="8"/>
      <c r="E1244" s="57"/>
      <c r="F1244" s="396" t="s">
        <v>57</v>
      </c>
      <c r="G1244" s="63">
        <v>4239</v>
      </c>
      <c r="H1244" s="393">
        <v>41800</v>
      </c>
    </row>
    <row r="1245" spans="1:8" ht="18" thickBot="1" x14ac:dyDescent="0.35">
      <c r="A1245" s="103"/>
      <c r="B1245" s="103"/>
      <c r="C1245" s="103"/>
      <c r="D1245" s="8"/>
      <c r="E1245" s="57"/>
      <c r="F1245" s="383" t="s">
        <v>69</v>
      </c>
      <c r="G1245" s="384" t="s">
        <v>70</v>
      </c>
      <c r="H1245" s="394">
        <v>7257</v>
      </c>
    </row>
    <row r="1246" spans="1:8" ht="18" hidden="1" thickBot="1" x14ac:dyDescent="0.35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7.25" hidden="1" x14ac:dyDescent="0.3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2816178.5999999996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2341616.2999999998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2341616.2999999998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2341616.2999999998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2341616.2999999998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2341616.2999999998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8" hidden="1" thickBot="1" x14ac:dyDescent="0.35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474562.3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474562.3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474562.3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474562.3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474562.3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hidden="1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7.25" hidden="1" x14ac:dyDescent="0.3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31620.6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910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910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910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910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910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6000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6000</v>
      </c>
    </row>
    <row r="1597" spans="1:8" ht="17.25" x14ac:dyDescent="0.25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6000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6000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3" x14ac:dyDescent="0.3">
      <c r="A1634" s="8"/>
      <c r="B1634" s="8"/>
      <c r="C1634" s="8"/>
      <c r="D1634" s="103"/>
      <c r="E1634" s="25"/>
      <c r="F1634" s="27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>
        <v>1500</v>
      </c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>
        <v>4500</v>
      </c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24710.6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6" t="s">
        <v>618</v>
      </c>
      <c r="G1667" s="103"/>
      <c r="H1667" s="192">
        <f>+H1703+H1840+H1828+H1797+H1785+H1740+H1670+H1852</f>
        <v>24710.6</v>
      </c>
    </row>
    <row r="1668" spans="1:8" ht="18" thickBot="1" x14ac:dyDescent="0.35">
      <c r="A1668" s="8"/>
      <c r="B1668" s="8"/>
      <c r="C1668" s="8"/>
      <c r="D1668" s="103"/>
      <c r="E1668" s="25"/>
      <c r="F1668" s="307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23345.599999999999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5600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5600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6045.6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7.25" x14ac:dyDescent="0.3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5000</v>
      </c>
    </row>
    <row r="1688" spans="1:8" ht="17.25" x14ac:dyDescent="0.3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>
        <v>400</v>
      </c>
    </row>
    <row r="1689" spans="1:8" ht="18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>
        <v>645.6</v>
      </c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5200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5200</v>
      </c>
    </row>
    <row r="1696" spans="1:8" ht="17.25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6500</v>
      </c>
    </row>
    <row r="1698" spans="1:8" ht="17.25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3" x14ac:dyDescent="0.3">
      <c r="A1700" s="8"/>
      <c r="B1700" s="8"/>
      <c r="C1700" s="8"/>
      <c r="D1700" s="103"/>
      <c r="E1700" s="25"/>
      <c r="F1700" s="27" t="s">
        <v>27</v>
      </c>
      <c r="G1700" s="29"/>
      <c r="H1700" s="192"/>
    </row>
    <row r="1701" spans="1:8" ht="30" customHeight="1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01">
        <v>6500</v>
      </c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396" t="s">
        <v>88</v>
      </c>
      <c r="G1820" s="36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1365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1365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3" x14ac:dyDescent="0.3">
      <c r="A1861" s="103"/>
      <c r="B1861" s="103"/>
      <c r="C1861" s="103"/>
      <c r="D1861" s="103"/>
      <c r="E1861" s="25"/>
      <c r="F1861" s="27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1365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341" max="7" man="1"/>
  </rowBreaks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903"/>
  <sheetViews>
    <sheetView view="pageBreakPreview" topLeftCell="A22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805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818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4516835.1999999993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682747.8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669747.80000000005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669747.80000000005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669747.80000000005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641738.80000000005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517002.2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41360.199999999997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20000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1949.3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8908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31.5" hidden="1" customHeight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>
        <v>1020</v>
      </c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500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5000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4134.6000000000004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8000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5067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2739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14019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6869.5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1000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334" t="s">
        <v>23</v>
      </c>
      <c r="G56" s="529"/>
      <c r="H56" s="530"/>
    </row>
    <row r="57" spans="1:8" ht="51.75" x14ac:dyDescent="0.25">
      <c r="A57" s="8"/>
      <c r="B57" s="8"/>
      <c r="C57" s="8"/>
      <c r="D57" s="4"/>
      <c r="E57" s="250">
        <v>70001</v>
      </c>
      <c r="F57" s="337" t="s">
        <v>85</v>
      </c>
      <c r="G57" s="525"/>
      <c r="H57" s="531">
        <f>+H62+H63+H64</f>
        <v>28009</v>
      </c>
    </row>
    <row r="58" spans="1:8" ht="17.25" x14ac:dyDescent="0.25">
      <c r="A58" s="8"/>
      <c r="B58" s="8"/>
      <c r="C58" s="8"/>
      <c r="D58" s="4"/>
      <c r="E58" s="57"/>
      <c r="F58" s="339" t="s">
        <v>25</v>
      </c>
      <c r="G58" s="525"/>
      <c r="H58" s="532"/>
    </row>
    <row r="59" spans="1:8" ht="51.75" x14ac:dyDescent="0.25">
      <c r="A59" s="8"/>
      <c r="B59" s="8"/>
      <c r="C59" s="8"/>
      <c r="D59" s="4"/>
      <c r="E59" s="57"/>
      <c r="F59" s="533" t="s">
        <v>709</v>
      </c>
      <c r="G59" s="525"/>
      <c r="H59" s="532"/>
    </row>
    <row r="60" spans="1:8" ht="33" x14ac:dyDescent="0.25">
      <c r="A60" s="8"/>
      <c r="B60" s="8"/>
      <c r="C60" s="8"/>
      <c r="D60" s="4"/>
      <c r="E60" s="57"/>
      <c r="F60" s="534" t="s">
        <v>27</v>
      </c>
      <c r="G60" s="524"/>
      <c r="H60" s="535"/>
    </row>
    <row r="61" spans="1:8" ht="17.25" hidden="1" x14ac:dyDescent="0.25">
      <c r="A61" s="8"/>
      <c r="B61" s="8"/>
      <c r="C61" s="8"/>
      <c r="D61" s="4"/>
      <c r="E61" s="57"/>
      <c r="F61" s="534" t="s">
        <v>340</v>
      </c>
      <c r="G61" s="500">
        <v>5121</v>
      </c>
      <c r="H61" s="535"/>
    </row>
    <row r="62" spans="1:8" ht="17.25" x14ac:dyDescent="0.25">
      <c r="A62" s="8"/>
      <c r="B62" s="8"/>
      <c r="C62" s="8"/>
      <c r="D62" s="4"/>
      <c r="E62" s="57"/>
      <c r="F62" s="512" t="s">
        <v>86</v>
      </c>
      <c r="G62" s="500">
        <v>5122</v>
      </c>
      <c r="H62" s="340">
        <v>25009</v>
      </c>
    </row>
    <row r="63" spans="1:8" ht="18" thickBot="1" x14ac:dyDescent="0.3">
      <c r="A63" s="8"/>
      <c r="B63" s="8"/>
      <c r="C63" s="8"/>
      <c r="D63" s="4"/>
      <c r="E63" s="57"/>
      <c r="F63" s="513" t="s">
        <v>87</v>
      </c>
      <c r="G63" s="514">
        <v>5129</v>
      </c>
      <c r="H63" s="346">
        <v>3000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10000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10000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10000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563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10000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65.25" customHeight="1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10000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112" t="s">
        <v>126</v>
      </c>
      <c r="G149" s="5"/>
      <c r="H149" s="74">
        <f>+H151</f>
        <v>3000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107" t="s">
        <v>126</v>
      </c>
      <c r="G151" s="5"/>
      <c r="H151" s="76">
        <f>+H154+H166</f>
        <v>3000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1000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1000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1000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2000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2000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2000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1500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1500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1500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1500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1500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1500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245800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9">
        <v>5113</v>
      </c>
      <c r="H331" s="630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197300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189800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120000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120000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31000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hidden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7.25" hidden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hidden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5" hidden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7.25" hidden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7.25" hidden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11000</v>
      </c>
    </row>
    <row r="434" spans="1:8" ht="17.25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>
        <v>11000</v>
      </c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20000</v>
      </c>
    </row>
    <row r="453" spans="1:8" ht="17.25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8" thickBot="1" x14ac:dyDescent="0.3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>
        <v>20000</v>
      </c>
    </row>
    <row r="457" spans="1:8" ht="18" hidden="1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/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51.75" hidden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38800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38800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38800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hidden="1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hidden="1" x14ac:dyDescent="0.25">
      <c r="A485" s="103"/>
      <c r="B485" s="103"/>
      <c r="C485" s="103"/>
      <c r="D485" s="8"/>
      <c r="E485" s="25"/>
      <c r="F485" s="135" t="s">
        <v>241</v>
      </c>
      <c r="G485" s="102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/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/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8" hidden="1" thickBot="1" x14ac:dyDescent="0.3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8" hidden="1" thickBot="1" x14ac:dyDescent="0.3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8" hidden="1" thickBot="1" x14ac:dyDescent="0.3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hidden="1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7500</v>
      </c>
    </row>
    <row r="565" spans="1:8" ht="18" hidden="1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7500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57" customHeight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7500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>
        <v>7500</v>
      </c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48500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48500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7.25" hidden="1" x14ac:dyDescent="0.25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7.25" hidden="1" x14ac:dyDescent="0.25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4.5" hidden="1" x14ac:dyDescent="0.25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hidden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48500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38500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207" t="s">
        <v>83</v>
      </c>
      <c r="G744" s="311" t="s">
        <v>84</v>
      </c>
      <c r="H744" s="170">
        <v>38500</v>
      </c>
    </row>
    <row r="745" spans="1:8" ht="17.25" x14ac:dyDescent="0.25">
      <c r="A745" s="103"/>
      <c r="B745" s="103"/>
      <c r="C745" s="103"/>
      <c r="D745" s="103"/>
      <c r="E745" s="57"/>
      <c r="F745" s="321" t="s">
        <v>324</v>
      </c>
      <c r="G745" s="468"/>
      <c r="H745" s="469"/>
    </row>
    <row r="746" spans="1:8" ht="17.25" x14ac:dyDescent="0.25">
      <c r="A746" s="103"/>
      <c r="B746" s="103"/>
      <c r="C746" s="103"/>
      <c r="D746" s="103"/>
      <c r="E746" s="57">
        <v>50029</v>
      </c>
      <c r="F746" s="355" t="s">
        <v>328</v>
      </c>
      <c r="G746" s="111"/>
      <c r="H746" s="356">
        <f>+H750</f>
        <v>10000</v>
      </c>
    </row>
    <row r="747" spans="1:8" ht="17.25" x14ac:dyDescent="0.25">
      <c r="A747" s="103"/>
      <c r="B747" s="103"/>
      <c r="C747" s="103"/>
      <c r="D747" s="103"/>
      <c r="E747" s="57"/>
      <c r="F747" s="326" t="s">
        <v>272</v>
      </c>
      <c r="G747" s="111"/>
      <c r="H747" s="470"/>
    </row>
    <row r="748" spans="1:8" ht="51.75" x14ac:dyDescent="0.25">
      <c r="A748" s="103"/>
      <c r="B748" s="103"/>
      <c r="C748" s="103"/>
      <c r="D748" s="103"/>
      <c r="E748" s="57"/>
      <c r="F748" s="367" t="s">
        <v>931</v>
      </c>
      <c r="G748" s="111"/>
      <c r="H748" s="470"/>
    </row>
    <row r="749" spans="1:8" ht="33" x14ac:dyDescent="0.25">
      <c r="A749" s="103"/>
      <c r="B749" s="103"/>
      <c r="C749" s="103"/>
      <c r="D749" s="103"/>
      <c r="E749" s="57"/>
      <c r="F749" s="359" t="s">
        <v>27</v>
      </c>
      <c r="G749" s="111"/>
      <c r="H749" s="470"/>
    </row>
    <row r="750" spans="1:8" ht="18" thickBot="1" x14ac:dyDescent="0.3">
      <c r="A750" s="103"/>
      <c r="B750" s="103"/>
      <c r="C750" s="103"/>
      <c r="D750" s="103"/>
      <c r="E750" s="57"/>
      <c r="F750" s="374" t="s">
        <v>83</v>
      </c>
      <c r="G750" s="386">
        <v>4861</v>
      </c>
      <c r="H750" s="473">
        <v>10000</v>
      </c>
    </row>
    <row r="751" spans="1:8" ht="17.25" hidden="1" x14ac:dyDescent="0.25">
      <c r="A751" s="103"/>
      <c r="B751" s="103"/>
      <c r="C751" s="103"/>
      <c r="D751" s="103"/>
      <c r="E751" s="57"/>
      <c r="F751" s="49" t="s">
        <v>16</v>
      </c>
      <c r="G751" s="316"/>
      <c r="H751" s="479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hidden="1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0</v>
      </c>
    </row>
    <row r="777" spans="1:8" ht="17.25" hidden="1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.75" hidden="1" thickBot="1" x14ac:dyDescent="0.35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.75" hidden="1" thickBot="1" x14ac:dyDescent="0.3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25"/>
      <c r="F867" s="13" t="s">
        <v>23</v>
      </c>
      <c r="G867" s="183"/>
      <c r="H867" s="292"/>
    </row>
    <row r="868" spans="1:8" ht="17.25" hidden="1" x14ac:dyDescent="0.25">
      <c r="A868" s="8"/>
      <c r="B868" s="8"/>
      <c r="C868" s="8"/>
      <c r="D868" s="8"/>
      <c r="E868" s="25" t="s">
        <v>791</v>
      </c>
      <c r="F868" s="184" t="s">
        <v>745</v>
      </c>
      <c r="G868" s="147"/>
      <c r="H868" s="293">
        <f>+H872</f>
        <v>0</v>
      </c>
    </row>
    <row r="869" spans="1:8" ht="17.25" hidden="1" x14ac:dyDescent="0.25">
      <c r="A869" s="8"/>
      <c r="B869" s="8"/>
      <c r="C869" s="8"/>
      <c r="D869" s="8"/>
      <c r="E869" s="25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25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25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25"/>
      <c r="F872" s="105" t="s">
        <v>203</v>
      </c>
      <c r="G872" s="178">
        <v>4251</v>
      </c>
      <c r="H872" s="48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hidden="1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0</v>
      </c>
    </row>
    <row r="896" spans="1:8" ht="17.25" hidden="1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hidden="1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0</v>
      </c>
    </row>
    <row r="898" spans="1:12" ht="18" hidden="1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hidden="1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hidden="1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0</v>
      </c>
    </row>
    <row r="901" spans="1:12" ht="17.25" hidden="1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hidden="1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hidden="1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hidden="1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hidden="1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hidden="1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31">
        <f>+H916</f>
        <v>0</v>
      </c>
    </row>
    <row r="913" spans="1:8" ht="17.25" hidden="1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hidden="1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hidden="1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hidden="1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/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711852.1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hidden="1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hidden="1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hidden="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hidden="1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hidden="1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hidden="1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hidden="1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15000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15000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15000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70" t="s">
        <v>402</v>
      </c>
      <c r="G1006" s="120"/>
      <c r="H1006" s="120"/>
    </row>
    <row r="1007" spans="1:8" ht="17.25" x14ac:dyDescent="0.25">
      <c r="A1007" s="103"/>
      <c r="B1007" s="103"/>
      <c r="C1007" s="103"/>
      <c r="D1007" s="8"/>
      <c r="E1007" s="57"/>
      <c r="F1007" s="352" t="s">
        <v>23</v>
      </c>
      <c r="G1007" s="322"/>
      <c r="H1007" s="385"/>
    </row>
    <row r="1008" spans="1:8" ht="34.5" x14ac:dyDescent="0.25">
      <c r="A1008" s="103"/>
      <c r="B1008" s="103"/>
      <c r="C1008" s="103"/>
      <c r="D1008" s="8"/>
      <c r="E1008" s="57">
        <v>50038</v>
      </c>
      <c r="F1008" s="355" t="s">
        <v>403</v>
      </c>
      <c r="G1008" s="103"/>
      <c r="H1008" s="356">
        <f>+H1012</f>
        <v>15000</v>
      </c>
    </row>
    <row r="1009" spans="1:8" ht="17.25" x14ac:dyDescent="0.25">
      <c r="A1009" s="103"/>
      <c r="B1009" s="103"/>
      <c r="C1009" s="103"/>
      <c r="D1009" s="8"/>
      <c r="E1009" s="57"/>
      <c r="F1009" s="357" t="s">
        <v>25</v>
      </c>
      <c r="G1009" s="103"/>
      <c r="H1009" s="377"/>
    </row>
    <row r="1010" spans="1:8" ht="51.75" x14ac:dyDescent="0.25">
      <c r="A1010" s="103"/>
      <c r="B1010" s="103"/>
      <c r="C1010" s="103"/>
      <c r="D1010" s="8"/>
      <c r="E1010" s="57"/>
      <c r="F1010" s="367" t="s">
        <v>404</v>
      </c>
      <c r="G1010" s="103"/>
      <c r="H1010" s="377"/>
    </row>
    <row r="1011" spans="1:8" ht="33" x14ac:dyDescent="0.25">
      <c r="A1011" s="103"/>
      <c r="B1011" s="103"/>
      <c r="C1011" s="103"/>
      <c r="D1011" s="8"/>
      <c r="E1011" s="57"/>
      <c r="F1011" s="359" t="s">
        <v>27</v>
      </c>
      <c r="G1011" s="103"/>
      <c r="H1011" s="377"/>
    </row>
    <row r="1012" spans="1:8" ht="33.75" thickBot="1" x14ac:dyDescent="0.3">
      <c r="A1012" s="103"/>
      <c r="B1012" s="103"/>
      <c r="C1012" s="103"/>
      <c r="D1012" s="8"/>
      <c r="E1012" s="57"/>
      <c r="F1012" s="374" t="s">
        <v>164</v>
      </c>
      <c r="G1012" s="386" t="s">
        <v>74</v>
      </c>
      <c r="H1012" s="331">
        <v>15000</v>
      </c>
    </row>
    <row r="1013" spans="1:8" ht="17.25" hidden="1" x14ac:dyDescent="0.25">
      <c r="A1013" s="103"/>
      <c r="B1013" s="103"/>
      <c r="C1013" s="103"/>
      <c r="D1013" s="8"/>
      <c r="E1013" s="57"/>
      <c r="F1013" s="49" t="s">
        <v>23</v>
      </c>
      <c r="G1013" s="316"/>
      <c r="H1013" s="274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696852.1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696852.1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696852.1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45790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3" x14ac:dyDescent="0.25">
      <c r="A1057" s="103"/>
      <c r="B1057" s="103"/>
      <c r="C1057" s="103"/>
      <c r="D1057" s="103"/>
      <c r="E1057" s="25"/>
      <c r="F1057" s="27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45790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30000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3" x14ac:dyDescent="0.25">
      <c r="A1070" s="103"/>
      <c r="B1070" s="103"/>
      <c r="C1070" s="103"/>
      <c r="D1070" s="103"/>
      <c r="E1070" s="25"/>
      <c r="F1070" s="27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.75" thickBot="1" x14ac:dyDescent="0.3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30000</v>
      </c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10000</v>
      </c>
    </row>
    <row r="1076" spans="1:8" ht="17.25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3" x14ac:dyDescent="0.25">
      <c r="A1078" s="103"/>
      <c r="B1078" s="103"/>
      <c r="C1078" s="103"/>
      <c r="D1078" s="103"/>
      <c r="E1078" s="25"/>
      <c r="F1078" s="27" t="s">
        <v>27</v>
      </c>
      <c r="G1078" s="103"/>
      <c r="H1078" s="103"/>
    </row>
    <row r="1079" spans="1:8" ht="33.75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>
        <v>10000</v>
      </c>
    </row>
    <row r="1080" spans="1:8" ht="17.25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</f>
        <v>62000</v>
      </c>
    </row>
    <row r="1082" spans="1:8" ht="17.25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3" x14ac:dyDescent="0.25">
      <c r="A1084" s="103"/>
      <c r="B1084" s="103"/>
      <c r="C1084" s="103"/>
      <c r="D1084" s="103"/>
      <c r="E1084" s="57"/>
      <c r="F1084" s="27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122"/>
    </row>
    <row r="1086" spans="1:8" ht="33" x14ac:dyDescent="0.3">
      <c r="A1086" s="103"/>
      <c r="B1086" s="103"/>
      <c r="C1086" s="103"/>
      <c r="D1086" s="103"/>
      <c r="E1086" s="57"/>
      <c r="F1086" s="27" t="s">
        <v>203</v>
      </c>
      <c r="G1086" s="104">
        <v>4251</v>
      </c>
      <c r="H1086" s="200">
        <v>62000</v>
      </c>
    </row>
    <row r="1087" spans="1:8" ht="33.75" hidden="1" thickBot="1" x14ac:dyDescent="0.35">
      <c r="A1087" s="103"/>
      <c r="B1087" s="103"/>
      <c r="C1087" s="103"/>
      <c r="D1087" s="103"/>
      <c r="E1087" s="57"/>
      <c r="F1087" s="105" t="s">
        <v>425</v>
      </c>
      <c r="G1087" s="106">
        <v>4521</v>
      </c>
      <c r="H1087" s="202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529062.1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>
        <v>7515</v>
      </c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521547.1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20000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20000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10">
        <f>+H1127+H1180+H1331</f>
        <v>225970.5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192">
        <f>+H1129</f>
        <v>37750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192">
        <f>+H1132+H1147</f>
        <v>37750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8750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8750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103.5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3" x14ac:dyDescent="0.25">
      <c r="A1141" s="8"/>
      <c r="B1141" s="8"/>
      <c r="C1141" s="8"/>
      <c r="D1141" s="8"/>
      <c r="E1141" s="25"/>
      <c r="F1141" s="27" t="s">
        <v>27</v>
      </c>
      <c r="G1141" s="103"/>
      <c r="H1141" s="103"/>
    </row>
    <row r="1142" spans="1:8" ht="18" thickBot="1" x14ac:dyDescent="0.35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8750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29000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x14ac:dyDescent="0.25">
      <c r="A1152" s="8"/>
      <c r="B1152" s="8"/>
      <c r="C1152" s="8"/>
      <c r="D1152" s="8"/>
      <c r="E1152" s="57"/>
      <c r="F1152" s="352" t="s">
        <v>23</v>
      </c>
      <c r="G1152" s="322"/>
      <c r="H1152" s="385"/>
    </row>
    <row r="1153" spans="1:8" ht="17.25" x14ac:dyDescent="0.3">
      <c r="A1153" s="8"/>
      <c r="B1153" s="8"/>
      <c r="C1153" s="8"/>
      <c r="D1153" s="8"/>
      <c r="E1153" s="57">
        <v>50043</v>
      </c>
      <c r="F1153" s="355" t="s">
        <v>461</v>
      </c>
      <c r="G1153" s="103"/>
      <c r="H1153" s="391">
        <f>SUM(H1157:H1160)</f>
        <v>7000</v>
      </c>
    </row>
    <row r="1154" spans="1:8" ht="17.25" x14ac:dyDescent="0.25">
      <c r="A1154" s="8"/>
      <c r="B1154" s="8"/>
      <c r="C1154" s="8"/>
      <c r="D1154" s="8"/>
      <c r="E1154" s="57"/>
      <c r="F1154" s="326" t="s">
        <v>272</v>
      </c>
      <c r="G1154" s="103"/>
      <c r="H1154" s="377"/>
    </row>
    <row r="1155" spans="1:8" ht="34.5" x14ac:dyDescent="0.25">
      <c r="A1155" s="8"/>
      <c r="B1155" s="8"/>
      <c r="C1155" s="8"/>
      <c r="D1155" s="8"/>
      <c r="E1155" s="57"/>
      <c r="F1155" s="328" t="s">
        <v>462</v>
      </c>
      <c r="G1155" s="103"/>
      <c r="H1155" s="377"/>
    </row>
    <row r="1156" spans="1:8" ht="33" x14ac:dyDescent="0.25">
      <c r="A1156" s="8"/>
      <c r="B1156" s="8"/>
      <c r="C1156" s="8"/>
      <c r="D1156" s="8"/>
      <c r="E1156" s="57"/>
      <c r="F1156" s="359" t="s">
        <v>27</v>
      </c>
      <c r="G1156" s="103"/>
      <c r="H1156" s="377"/>
    </row>
    <row r="1157" spans="1:8" ht="17.25" hidden="1" x14ac:dyDescent="0.3">
      <c r="A1157" s="8"/>
      <c r="B1157" s="8"/>
      <c r="C1157" s="8"/>
      <c r="D1157" s="8"/>
      <c r="E1157" s="57"/>
      <c r="F1157" s="359" t="s">
        <v>31</v>
      </c>
      <c r="G1157" s="104">
        <v>4212</v>
      </c>
      <c r="H1157" s="393"/>
    </row>
    <row r="1158" spans="1:8" ht="17.25" x14ac:dyDescent="0.3">
      <c r="A1158" s="8"/>
      <c r="B1158" s="8"/>
      <c r="C1158" s="8"/>
      <c r="D1158" s="8"/>
      <c r="E1158" s="57"/>
      <c r="F1158" s="359" t="s">
        <v>33</v>
      </c>
      <c r="G1158" s="104">
        <v>4213</v>
      </c>
      <c r="H1158" s="393">
        <v>1500</v>
      </c>
    </row>
    <row r="1159" spans="1:8" ht="33.75" thickBot="1" x14ac:dyDescent="0.35">
      <c r="A1159" s="8"/>
      <c r="B1159" s="8"/>
      <c r="C1159" s="8"/>
      <c r="D1159" s="8"/>
      <c r="E1159" s="57"/>
      <c r="F1159" s="360" t="s">
        <v>203</v>
      </c>
      <c r="G1159" s="361">
        <v>4251</v>
      </c>
      <c r="H1159" s="394">
        <v>5500</v>
      </c>
    </row>
    <row r="1160" spans="1:8" ht="18" hidden="1" thickBot="1" x14ac:dyDescent="0.35">
      <c r="A1160" s="8"/>
      <c r="B1160" s="8"/>
      <c r="C1160" s="8"/>
      <c r="D1160" s="8"/>
      <c r="E1160" s="25"/>
      <c r="F1160" s="464" t="s">
        <v>455</v>
      </c>
      <c r="G1160" s="536">
        <v>4639</v>
      </c>
      <c r="H1160" s="465"/>
    </row>
    <row r="1161" spans="1:8" ht="17.25" x14ac:dyDescent="0.3">
      <c r="A1161" s="8"/>
      <c r="B1161" s="8"/>
      <c r="C1161" s="8"/>
      <c r="D1161" s="8"/>
      <c r="E1161" s="57"/>
      <c r="F1161" s="352" t="s">
        <v>23</v>
      </c>
      <c r="G1161" s="322"/>
      <c r="H1161" s="390"/>
    </row>
    <row r="1162" spans="1:8" ht="34.5" x14ac:dyDescent="0.3">
      <c r="A1162" s="8"/>
      <c r="B1162" s="8"/>
      <c r="C1162" s="8"/>
      <c r="D1162" s="8"/>
      <c r="E1162" s="57">
        <v>80020</v>
      </c>
      <c r="F1162" s="355" t="s">
        <v>463</v>
      </c>
      <c r="G1162" s="103"/>
      <c r="H1162" s="391">
        <f>SUM(H1166:H1167)</f>
        <v>22000</v>
      </c>
    </row>
    <row r="1163" spans="1:8" ht="17.25" x14ac:dyDescent="0.3">
      <c r="A1163" s="8"/>
      <c r="B1163" s="8"/>
      <c r="C1163" s="8"/>
      <c r="D1163" s="8"/>
      <c r="E1163" s="57"/>
      <c r="F1163" s="326" t="s">
        <v>272</v>
      </c>
      <c r="G1163" s="103"/>
      <c r="H1163" s="392"/>
    </row>
    <row r="1164" spans="1:8" ht="34.5" x14ac:dyDescent="0.3">
      <c r="A1164" s="8"/>
      <c r="B1164" s="8"/>
      <c r="C1164" s="8"/>
      <c r="D1164" s="8"/>
      <c r="E1164" s="57"/>
      <c r="F1164" s="404" t="s">
        <v>464</v>
      </c>
      <c r="G1164" s="103"/>
      <c r="H1164" s="392"/>
    </row>
    <row r="1165" spans="1:8" ht="33" x14ac:dyDescent="0.3">
      <c r="A1165" s="8"/>
      <c r="B1165" s="8"/>
      <c r="C1165" s="8"/>
      <c r="D1165" s="8"/>
      <c r="E1165" s="57"/>
      <c r="F1165" s="359" t="s">
        <v>27</v>
      </c>
      <c r="G1165" s="103"/>
      <c r="H1165" s="392"/>
    </row>
    <row r="1166" spans="1:8" ht="18" thickBot="1" x14ac:dyDescent="0.35">
      <c r="A1166" s="8"/>
      <c r="B1166" s="8"/>
      <c r="C1166" s="8"/>
      <c r="D1166" s="8"/>
      <c r="E1166" s="57"/>
      <c r="F1166" s="383" t="s">
        <v>91</v>
      </c>
      <c r="G1166" s="361">
        <v>5112</v>
      </c>
      <c r="H1166" s="394">
        <v>22000</v>
      </c>
    </row>
    <row r="1167" spans="1:8" ht="18" hidden="1" thickBot="1" x14ac:dyDescent="0.35">
      <c r="A1167" s="8"/>
      <c r="B1167" s="8"/>
      <c r="C1167" s="8"/>
      <c r="D1167" s="8"/>
      <c r="E1167" s="25"/>
      <c r="F1167" s="258" t="s">
        <v>92</v>
      </c>
      <c r="G1167" s="212">
        <v>5113</v>
      </c>
      <c r="H1167" s="389"/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188220.5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64778.6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64778.6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64778.6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3" x14ac:dyDescent="0.3">
      <c r="A1194" s="103"/>
      <c r="B1194" s="8"/>
      <c r="C1194" s="8"/>
      <c r="D1194" s="8"/>
      <c r="E1194" s="25"/>
      <c r="F1194" s="27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64778.6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79841.899999999994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79841.899999999994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303" t="s">
        <v>489</v>
      </c>
      <c r="G1223" s="120"/>
      <c r="H1223" s="223"/>
    </row>
    <row r="1224" spans="1:8" ht="17.25" x14ac:dyDescent="0.3">
      <c r="A1224" s="103"/>
      <c r="B1224" s="103"/>
      <c r="C1224" s="103"/>
      <c r="D1224" s="103"/>
      <c r="E1224" s="57"/>
      <c r="F1224" s="321" t="s">
        <v>324</v>
      </c>
      <c r="G1224" s="322"/>
      <c r="H1224" s="390"/>
    </row>
    <row r="1225" spans="1:8" ht="34.5" x14ac:dyDescent="0.3">
      <c r="A1225" s="103"/>
      <c r="B1225" s="103"/>
      <c r="C1225" s="103"/>
      <c r="D1225" s="103"/>
      <c r="E1225" s="250">
        <v>50046</v>
      </c>
      <c r="F1225" s="355" t="s">
        <v>490</v>
      </c>
      <c r="G1225" s="103"/>
      <c r="H1225" s="391">
        <f>+H1229</f>
        <v>79841.899999999994</v>
      </c>
    </row>
    <row r="1226" spans="1:8" ht="17.25" x14ac:dyDescent="0.3">
      <c r="A1226" s="103"/>
      <c r="B1226" s="103"/>
      <c r="C1226" s="103"/>
      <c r="D1226" s="103"/>
      <c r="E1226" s="57"/>
      <c r="F1226" s="326" t="s">
        <v>272</v>
      </c>
      <c r="G1226" s="103"/>
      <c r="H1226" s="392"/>
    </row>
    <row r="1227" spans="1:8" ht="69" x14ac:dyDescent="0.3">
      <c r="A1227" s="103"/>
      <c r="B1227" s="103"/>
      <c r="C1227" s="103"/>
      <c r="D1227" s="8"/>
      <c r="E1227" s="57"/>
      <c r="F1227" s="328" t="s">
        <v>491</v>
      </c>
      <c r="G1227" s="103"/>
      <c r="H1227" s="392"/>
    </row>
    <row r="1228" spans="1:8" ht="33" x14ac:dyDescent="0.3">
      <c r="A1228" s="103"/>
      <c r="B1228" s="103"/>
      <c r="C1228" s="103"/>
      <c r="D1228" s="8"/>
      <c r="E1228" s="57"/>
      <c r="F1228" s="359" t="s">
        <v>27</v>
      </c>
      <c r="G1228" s="103"/>
      <c r="H1228" s="392"/>
    </row>
    <row r="1229" spans="1:8" ht="33.75" thickBot="1" x14ac:dyDescent="0.35">
      <c r="A1229" s="103"/>
      <c r="B1229" s="103"/>
      <c r="C1229" s="103"/>
      <c r="D1229" s="8"/>
      <c r="E1229" s="57"/>
      <c r="F1229" s="374" t="s">
        <v>164</v>
      </c>
      <c r="G1229" s="386" t="s">
        <v>74</v>
      </c>
      <c r="H1229" s="394">
        <v>79841.899999999994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22" t="s">
        <v>492</v>
      </c>
      <c r="G1230" s="147"/>
      <c r="H1230" s="210">
        <f>+H1233+H1255</f>
        <v>43600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43600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321" t="s">
        <v>324</v>
      </c>
      <c r="G1238" s="322"/>
      <c r="H1238" s="390"/>
    </row>
    <row r="1239" spans="1:8" ht="17.25" x14ac:dyDescent="0.3">
      <c r="A1239" s="103"/>
      <c r="B1239" s="103"/>
      <c r="C1239" s="103"/>
      <c r="D1239" s="8"/>
      <c r="E1239" s="250">
        <v>50047</v>
      </c>
      <c r="F1239" s="355" t="s">
        <v>493</v>
      </c>
      <c r="G1239" s="103"/>
      <c r="H1239" s="391">
        <f>SUM(H1243:H1246)</f>
        <v>43600</v>
      </c>
    </row>
    <row r="1240" spans="1:8" ht="17.25" x14ac:dyDescent="0.3">
      <c r="A1240" s="103"/>
      <c r="B1240" s="103"/>
      <c r="C1240" s="103"/>
      <c r="D1240" s="8"/>
      <c r="E1240" s="57"/>
      <c r="F1240" s="326" t="s">
        <v>272</v>
      </c>
      <c r="G1240" s="103"/>
      <c r="H1240" s="392"/>
    </row>
    <row r="1241" spans="1:8" ht="34.5" x14ac:dyDescent="0.3">
      <c r="A1241" s="103"/>
      <c r="B1241" s="103"/>
      <c r="C1241" s="103"/>
      <c r="D1241" s="8"/>
      <c r="E1241" s="57"/>
      <c r="F1241" s="328" t="s">
        <v>494</v>
      </c>
      <c r="G1241" s="103"/>
      <c r="H1241" s="392"/>
    </row>
    <row r="1242" spans="1:8" ht="33" x14ac:dyDescent="0.3">
      <c r="A1242" s="103"/>
      <c r="B1242" s="103"/>
      <c r="C1242" s="103"/>
      <c r="D1242" s="8"/>
      <c r="E1242" s="57"/>
      <c r="F1242" s="359" t="s">
        <v>27</v>
      </c>
      <c r="G1242" s="103"/>
      <c r="H1242" s="392"/>
    </row>
    <row r="1243" spans="1:8" ht="17.25" hidden="1" x14ac:dyDescent="0.3">
      <c r="A1243" s="103"/>
      <c r="B1243" s="103"/>
      <c r="C1243" s="103"/>
      <c r="D1243" s="8"/>
      <c r="E1243" s="57"/>
      <c r="F1243" s="368" t="s">
        <v>39</v>
      </c>
      <c r="G1243" s="29" t="s">
        <v>40</v>
      </c>
      <c r="H1243" s="393"/>
    </row>
    <row r="1244" spans="1:8" ht="17.25" x14ac:dyDescent="0.3">
      <c r="A1244" s="103"/>
      <c r="B1244" s="103"/>
      <c r="C1244" s="103"/>
      <c r="D1244" s="8"/>
      <c r="E1244" s="57"/>
      <c r="F1244" s="396" t="s">
        <v>57</v>
      </c>
      <c r="G1244" s="63">
        <v>4239</v>
      </c>
      <c r="H1244" s="393">
        <v>34000</v>
      </c>
    </row>
    <row r="1245" spans="1:8" ht="18" thickBot="1" x14ac:dyDescent="0.35">
      <c r="A1245" s="103"/>
      <c r="B1245" s="103"/>
      <c r="C1245" s="103"/>
      <c r="D1245" s="8"/>
      <c r="E1245" s="57"/>
      <c r="F1245" s="383" t="s">
        <v>69</v>
      </c>
      <c r="G1245" s="384" t="s">
        <v>70</v>
      </c>
      <c r="H1245" s="394">
        <v>9600</v>
      </c>
    </row>
    <row r="1246" spans="1:8" ht="18" hidden="1" thickBot="1" x14ac:dyDescent="0.35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7.25" hidden="1" x14ac:dyDescent="0.3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2621722.7999999998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1887482.8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1887482.8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1887482.8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1887482.8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1887482.8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8" hidden="1" thickBot="1" x14ac:dyDescent="0.35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734240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734240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734240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734240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734240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hidden="1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7.25" hidden="1" x14ac:dyDescent="0.3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27242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1200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1200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1200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1200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1200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8242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8242</v>
      </c>
    </row>
    <row r="1597" spans="1:8" ht="17.25" x14ac:dyDescent="0.25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8242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169" t="s">
        <v>607</v>
      </c>
      <c r="G1629" s="120"/>
      <c r="H1629" s="223"/>
    </row>
    <row r="1630" spans="1:8" ht="17.25" x14ac:dyDescent="0.3">
      <c r="A1630" s="8"/>
      <c r="B1630" s="8"/>
      <c r="C1630" s="8"/>
      <c r="D1630" s="8"/>
      <c r="E1630" s="57"/>
      <c r="F1630" s="321" t="s">
        <v>324</v>
      </c>
      <c r="G1630" s="322"/>
      <c r="H1630" s="390"/>
    </row>
    <row r="1631" spans="1:8" ht="65.25" customHeight="1" x14ac:dyDescent="0.3">
      <c r="A1631" s="8"/>
      <c r="B1631" s="8"/>
      <c r="C1631" s="8"/>
      <c r="D1631" s="103"/>
      <c r="E1631" s="250">
        <v>50060</v>
      </c>
      <c r="F1631" s="421" t="s">
        <v>605</v>
      </c>
      <c r="G1631" s="103"/>
      <c r="H1631" s="391">
        <f>+H1636+H1637+H1638+H1639+H1635</f>
        <v>8242</v>
      </c>
    </row>
    <row r="1632" spans="1:8" ht="17.25" x14ac:dyDescent="0.3">
      <c r="A1632" s="8"/>
      <c r="B1632" s="8"/>
      <c r="C1632" s="8"/>
      <c r="D1632" s="103"/>
      <c r="E1632" s="57"/>
      <c r="F1632" s="326" t="s">
        <v>272</v>
      </c>
      <c r="G1632" s="103"/>
      <c r="H1632" s="392"/>
    </row>
    <row r="1633" spans="1:8" ht="69" x14ac:dyDescent="0.3">
      <c r="A1633" s="8"/>
      <c r="B1633" s="8"/>
      <c r="C1633" s="8"/>
      <c r="D1633" s="103"/>
      <c r="E1633" s="57"/>
      <c r="F1633" s="367" t="s">
        <v>608</v>
      </c>
      <c r="G1633" s="103"/>
      <c r="H1633" s="392"/>
    </row>
    <row r="1634" spans="1:8" ht="33" x14ac:dyDescent="0.3">
      <c r="A1634" s="8"/>
      <c r="B1634" s="8"/>
      <c r="C1634" s="8"/>
      <c r="D1634" s="103"/>
      <c r="E1634" s="57"/>
      <c r="F1634" s="359" t="s">
        <v>27</v>
      </c>
      <c r="G1634" s="103"/>
      <c r="H1634" s="412"/>
    </row>
    <row r="1635" spans="1:8" ht="17.25" hidden="1" x14ac:dyDescent="0.3">
      <c r="A1635" s="8"/>
      <c r="B1635" s="8"/>
      <c r="C1635" s="8"/>
      <c r="D1635" s="103"/>
      <c r="E1635" s="57"/>
      <c r="F1635" s="382" t="s">
        <v>157</v>
      </c>
      <c r="G1635" s="29">
        <v>4216</v>
      </c>
      <c r="H1635" s="412"/>
    </row>
    <row r="1636" spans="1:8" ht="17.25" x14ac:dyDescent="0.3">
      <c r="A1636" s="8"/>
      <c r="B1636" s="8"/>
      <c r="C1636" s="8"/>
      <c r="D1636" s="103"/>
      <c r="E1636" s="57"/>
      <c r="F1636" s="382" t="s">
        <v>57</v>
      </c>
      <c r="G1636" s="29">
        <v>4239</v>
      </c>
      <c r="H1636" s="393">
        <v>1250</v>
      </c>
    </row>
    <row r="1637" spans="1:8" ht="17.25" x14ac:dyDescent="0.3">
      <c r="A1637" s="8"/>
      <c r="B1637" s="8"/>
      <c r="C1637" s="8"/>
      <c r="D1637" s="103"/>
      <c r="E1637" s="57"/>
      <c r="F1637" s="382" t="s">
        <v>609</v>
      </c>
      <c r="G1637" s="29" t="s">
        <v>66</v>
      </c>
      <c r="H1637" s="393">
        <v>1500</v>
      </c>
    </row>
    <row r="1638" spans="1:8" ht="17.25" hidden="1" x14ac:dyDescent="0.3">
      <c r="A1638" s="8"/>
      <c r="B1638" s="8"/>
      <c r="C1638" s="8"/>
      <c r="D1638" s="103"/>
      <c r="E1638" s="57"/>
      <c r="F1638" s="382" t="s">
        <v>610</v>
      </c>
      <c r="G1638" s="29" t="s">
        <v>70</v>
      </c>
      <c r="H1638" s="393"/>
    </row>
    <row r="1639" spans="1:8" ht="18" thickBot="1" x14ac:dyDescent="0.35">
      <c r="A1639" s="8"/>
      <c r="B1639" s="8"/>
      <c r="C1639" s="8"/>
      <c r="D1639" s="103"/>
      <c r="E1639" s="57"/>
      <c r="F1639" s="383" t="s">
        <v>71</v>
      </c>
      <c r="G1639" s="384" t="s">
        <v>72</v>
      </c>
      <c r="H1639" s="394">
        <v>5492</v>
      </c>
    </row>
    <row r="1640" spans="1:8" ht="17.25" hidden="1" x14ac:dyDescent="0.3">
      <c r="A1640" s="8"/>
      <c r="B1640" s="8"/>
      <c r="C1640" s="8"/>
      <c r="D1640" s="103"/>
      <c r="E1640" s="25"/>
      <c r="F1640" s="173" t="s">
        <v>319</v>
      </c>
      <c r="G1640" s="147"/>
      <c r="H1640" s="239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17800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132" t="s">
        <v>618</v>
      </c>
      <c r="G1667" s="103"/>
      <c r="H1667" s="192">
        <f>+H1703+H1840+H1828+H1797+H1785+H1740+H1670+H1852</f>
        <v>17800</v>
      </c>
    </row>
    <row r="1668" spans="1:8" ht="18" thickBot="1" x14ac:dyDescent="0.35">
      <c r="A1668" s="8"/>
      <c r="B1668" s="8"/>
      <c r="C1668" s="8"/>
      <c r="D1668" s="103"/>
      <c r="E1668" s="25"/>
      <c r="F1668" s="235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17300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4700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4700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9600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7.25" x14ac:dyDescent="0.3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6000</v>
      </c>
    </row>
    <row r="1688" spans="1:8" ht="18" thickBot="1" x14ac:dyDescent="0.35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>
        <v>3600</v>
      </c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3000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3000</v>
      </c>
    </row>
    <row r="1696" spans="1:8" ht="17.25" hidden="1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hidden="1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0</v>
      </c>
    </row>
    <row r="1698" spans="1:8" ht="17.25" hidden="1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hidden="1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3" hidden="1" x14ac:dyDescent="0.3">
      <c r="A1700" s="8"/>
      <c r="B1700" s="8"/>
      <c r="C1700" s="8"/>
      <c r="D1700" s="103"/>
      <c r="E1700" s="25"/>
      <c r="F1700" s="27" t="s">
        <v>27</v>
      </c>
      <c r="G1700" s="29"/>
      <c r="H1700" s="192"/>
    </row>
    <row r="1701" spans="1:8" ht="33.75" hidden="1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/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500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500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8.5" customHeight="1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3" x14ac:dyDescent="0.3">
      <c r="A1861" s="103"/>
      <c r="B1861" s="103"/>
      <c r="C1861" s="103"/>
      <c r="D1861" s="103"/>
      <c r="E1861" s="25"/>
      <c r="F1861" s="27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500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4" manualBreakCount="4">
    <brk id="473" max="7" man="1"/>
    <brk id="744" max="7" man="1"/>
    <brk id="1097" max="7" man="1"/>
    <brk id="1160" max="7" man="1"/>
  </rowBreaks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903"/>
  <sheetViews>
    <sheetView view="pageBreakPreview" topLeftCell="A28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806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820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42">
        <f>+H10+H178+H240+H776+H973+H1101+H1125+H1348+H1576+H1884</f>
        <v>1095419.5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42">
        <f>+H12+H92+H115++H149</f>
        <v>297047.8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42">
        <f>+H14+H72</f>
        <v>259697.8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42">
        <f>+H17</f>
        <v>259697.8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442">
        <f>+H23+H57+H66</f>
        <v>259697.8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256197.8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218023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17441.8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4935.8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138.1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1677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>
        <v>100</v>
      </c>
    </row>
    <row r="35" spans="1:8" ht="17.25" hidden="1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/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150</v>
      </c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hidden="1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/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2200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147</v>
      </c>
    </row>
    <row r="44" spans="1:8" ht="33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>
        <v>2000</v>
      </c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1750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798.7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3675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991.4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3500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8" thickBot="1" x14ac:dyDescent="0.3">
      <c r="A62" s="8"/>
      <c r="B62" s="8"/>
      <c r="C62" s="8"/>
      <c r="D62" s="4"/>
      <c r="E62" s="57"/>
      <c r="F62" s="383" t="s">
        <v>86</v>
      </c>
      <c r="G62" s="384">
        <v>5122</v>
      </c>
      <c r="H62" s="331">
        <v>3500</v>
      </c>
    </row>
    <row r="63" spans="1:8" ht="18" hidden="1" thickBot="1" x14ac:dyDescent="0.3">
      <c r="A63" s="8"/>
      <c r="B63" s="8"/>
      <c r="C63" s="8"/>
      <c r="D63" s="4"/>
      <c r="E63" s="57"/>
      <c r="F63" s="537" t="s">
        <v>87</v>
      </c>
      <c r="G63" s="538">
        <v>5129</v>
      </c>
      <c r="H63" s="539"/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37000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37000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438">
        <f>+H138+H132+H144</f>
        <v>37000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563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36000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36000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1000</v>
      </c>
    </row>
    <row r="145" spans="1:12" ht="17.25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>
        <v>1000</v>
      </c>
    </row>
    <row r="149" spans="1:12" ht="34.5" x14ac:dyDescent="0.25">
      <c r="A149" s="86"/>
      <c r="B149" s="86" t="s">
        <v>125</v>
      </c>
      <c r="C149" s="86"/>
      <c r="D149" s="8"/>
      <c r="E149" s="25"/>
      <c r="F149" s="87" t="s">
        <v>126</v>
      </c>
      <c r="G149" s="5"/>
      <c r="H149" s="74">
        <f>+H151</f>
        <v>350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88" t="s">
        <v>126</v>
      </c>
      <c r="G151" s="5"/>
      <c r="H151" s="76">
        <f>+H154+H166</f>
        <v>350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300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300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300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50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50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50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25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443">
        <f>+H242+H315+H338+H608+H637</f>
        <v>252000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444"/>
    </row>
    <row r="242" spans="1:8" ht="34.5" hidden="1" x14ac:dyDescent="0.25">
      <c r="A242" s="6"/>
      <c r="B242" s="8" t="s">
        <v>11</v>
      </c>
      <c r="C242" s="4"/>
      <c r="D242" s="8"/>
      <c r="E242" s="25"/>
      <c r="F242" s="6" t="s">
        <v>167</v>
      </c>
      <c r="G242" s="2"/>
      <c r="H242" s="445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444"/>
    </row>
    <row r="244" spans="1:8" ht="34.5" hidden="1" x14ac:dyDescent="0.25">
      <c r="A244" s="6"/>
      <c r="B244" s="6"/>
      <c r="C244" s="8" t="s">
        <v>11</v>
      </c>
      <c r="D244" s="8"/>
      <c r="E244" s="25"/>
      <c r="F244" s="6" t="s">
        <v>168</v>
      </c>
      <c r="G244" s="2"/>
      <c r="H244" s="445">
        <f>+H247+H265</f>
        <v>0</v>
      </c>
    </row>
    <row r="245" spans="1:8" ht="17.25" hidden="1" x14ac:dyDescent="0.25">
      <c r="A245" s="6"/>
      <c r="B245" s="6"/>
      <c r="C245" s="8"/>
      <c r="D245" s="8"/>
      <c r="E245" s="25"/>
      <c r="F245" s="9" t="s">
        <v>13</v>
      </c>
      <c r="G245" s="9"/>
      <c r="H245" s="446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447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445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444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444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444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448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447"/>
    </row>
    <row r="253" spans="1:8" ht="17.25" hidden="1" x14ac:dyDescent="0.25">
      <c r="A253" s="6"/>
      <c r="B253" s="6"/>
      <c r="C253" s="4"/>
      <c r="D253" s="8"/>
      <c r="E253" s="25">
        <v>50011</v>
      </c>
      <c r="F253" s="26" t="s">
        <v>172</v>
      </c>
      <c r="G253" s="2"/>
      <c r="H253" s="449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444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444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444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50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451"/>
    </row>
    <row r="259" spans="1:8" ht="34.5" hidden="1" x14ac:dyDescent="0.25">
      <c r="A259" s="6"/>
      <c r="B259" s="6"/>
      <c r="C259" s="4"/>
      <c r="D259" s="8"/>
      <c r="E259" s="38">
        <v>50012</v>
      </c>
      <c r="F259" s="26" t="s">
        <v>174</v>
      </c>
      <c r="G259" s="2"/>
      <c r="H259" s="449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444"/>
    </row>
    <row r="261" spans="1:8" ht="69" hidden="1" x14ac:dyDescent="0.25">
      <c r="A261" s="6"/>
      <c r="B261" s="6"/>
      <c r="C261" s="4"/>
      <c r="D261" s="8"/>
      <c r="E261" s="25"/>
      <c r="F261" s="21" t="s">
        <v>175</v>
      </c>
      <c r="G261" s="2"/>
      <c r="H261" s="449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444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50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447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438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444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444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444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448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451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452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453"/>
    </row>
    <row r="273" spans="1:8" ht="69" hidden="1" x14ac:dyDescent="0.25">
      <c r="A273" s="6"/>
      <c r="B273" s="6"/>
      <c r="C273" s="4"/>
      <c r="D273" s="8"/>
      <c r="E273" s="25"/>
      <c r="F273" s="21" t="s">
        <v>180</v>
      </c>
      <c r="G273" s="111"/>
      <c r="H273" s="45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45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50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447"/>
    </row>
    <row r="277" spans="1:8" ht="51.75" hidden="1" x14ac:dyDescent="0.25">
      <c r="A277" s="6"/>
      <c r="B277" s="6"/>
      <c r="C277" s="4"/>
      <c r="D277" s="8"/>
      <c r="E277" s="38">
        <v>70007</v>
      </c>
      <c r="F277" s="26" t="s">
        <v>182</v>
      </c>
      <c r="G277" s="2"/>
      <c r="H277" s="452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444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444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444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454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455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456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457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45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45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45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459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460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461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452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444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444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444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50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447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452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444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444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444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50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447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452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444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444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444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454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54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459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459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459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459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459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460"/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440">
        <f>+H317</f>
        <v>60000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444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438">
        <f>+H320</f>
        <v>60000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+H326+H333</f>
        <v>60000</v>
      </c>
    </row>
    <row r="321" spans="1:8" ht="17.25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+H330+H331</f>
        <v>50000</v>
      </c>
    </row>
    <row r="327" spans="1:8" ht="17.25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thickBot="1" x14ac:dyDescent="0.3">
      <c r="A331" s="6"/>
      <c r="B331" s="6"/>
      <c r="C331" s="4"/>
      <c r="D331" s="8"/>
      <c r="E331" s="25"/>
      <c r="F331" s="90" t="s">
        <v>92</v>
      </c>
      <c r="G331" s="629">
        <v>5113</v>
      </c>
      <c r="H331" s="37">
        <v>50000</v>
      </c>
    </row>
    <row r="332" spans="1:8" ht="17.25" x14ac:dyDescent="0.25">
      <c r="A332" s="6"/>
      <c r="B332" s="6"/>
      <c r="C332" s="4"/>
      <c r="D332" s="8"/>
      <c r="E332" s="57"/>
      <c r="F332" s="334" t="s">
        <v>23</v>
      </c>
      <c r="G332" s="636"/>
      <c r="H332" s="336"/>
    </row>
    <row r="333" spans="1:8" ht="17.25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1">
        <f>+H337</f>
        <v>10000</v>
      </c>
    </row>
    <row r="334" spans="1:8" ht="17.25" x14ac:dyDescent="0.25">
      <c r="A334" s="6"/>
      <c r="B334" s="6"/>
      <c r="C334" s="4"/>
      <c r="D334" s="8"/>
      <c r="E334" s="57"/>
      <c r="F334" s="339" t="s">
        <v>25</v>
      </c>
      <c r="G334" s="633"/>
      <c r="H334" s="340"/>
    </row>
    <row r="335" spans="1:8" ht="34.5" x14ac:dyDescent="0.25">
      <c r="A335" s="6"/>
      <c r="B335" s="6"/>
      <c r="C335" s="4"/>
      <c r="D335" s="8"/>
      <c r="E335" s="57"/>
      <c r="F335" s="341" t="s">
        <v>915</v>
      </c>
      <c r="G335" s="633"/>
      <c r="H335" s="340"/>
    </row>
    <row r="336" spans="1:8" ht="33" x14ac:dyDescent="0.25">
      <c r="A336" s="6"/>
      <c r="B336" s="6"/>
      <c r="C336" s="4"/>
      <c r="D336" s="8"/>
      <c r="E336" s="57"/>
      <c r="F336" s="342" t="s">
        <v>27</v>
      </c>
      <c r="G336" s="633"/>
      <c r="H336" s="340"/>
    </row>
    <row r="337" spans="1:8" ht="33.75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346">
        <v>10000</v>
      </c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177500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177500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35000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35000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35000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68000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hidden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7.25" hidden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hidden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5" hidden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7.25" hidden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7.25" hidden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hidden="1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hidden="1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0</v>
      </c>
    </row>
    <row r="434" spans="1:8" ht="17.25" hidden="1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hidden="1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hidden="1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hidden="1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/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68000</v>
      </c>
    </row>
    <row r="453" spans="1:8" ht="17.25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>
        <v>38000</v>
      </c>
    </row>
    <row r="457" spans="1:8" ht="18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>
        <v>30000</v>
      </c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51.75" hidden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74500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23000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23000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8000</v>
      </c>
    </row>
    <row r="484" spans="1:8" ht="17.25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x14ac:dyDescent="0.25">
      <c r="A485" s="103"/>
      <c r="B485" s="103"/>
      <c r="C485" s="103"/>
      <c r="D485" s="8"/>
      <c r="E485" s="25"/>
      <c r="F485" s="135" t="s">
        <v>241</v>
      </c>
      <c r="G485" s="102"/>
      <c r="H485" s="103"/>
    </row>
    <row r="486" spans="1:8" ht="33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>
        <v>8000</v>
      </c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42" t="s">
        <v>232</v>
      </c>
      <c r="G494" s="139">
        <v>5129</v>
      </c>
      <c r="H494" s="279"/>
    </row>
    <row r="495" spans="1:8" ht="17.25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43500</v>
      </c>
    </row>
    <row r="497" spans="1:8" ht="17.25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x14ac:dyDescent="0.25">
      <c r="A500" s="103"/>
      <c r="B500" s="103"/>
      <c r="C500" s="103"/>
      <c r="D500" s="8"/>
      <c r="E500" s="57"/>
      <c r="F500" s="27" t="s">
        <v>91</v>
      </c>
      <c r="G500" s="104">
        <v>5112</v>
      </c>
      <c r="H500" s="31">
        <v>41500</v>
      </c>
    </row>
    <row r="501" spans="1:8" ht="18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48">
        <v>2000</v>
      </c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7.25" hidden="1" x14ac:dyDescent="0.25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23.45" hidden="1" customHeight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8" hidden="1" thickBot="1" x14ac:dyDescent="0.3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7.25" hidden="1" x14ac:dyDescent="0.25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hidden="1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0</v>
      </c>
    </row>
    <row r="565" spans="1:8" ht="18" hidden="1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hidden="1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hidden="1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0</v>
      </c>
    </row>
    <row r="598" spans="1:8" ht="17.25" hidden="1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9" hidden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hidden="1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hidden="1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hidden="1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hidden="1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hidden="1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/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14500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14500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7.25" hidden="1" x14ac:dyDescent="0.25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7.25" hidden="1" x14ac:dyDescent="0.25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4.5" hidden="1" x14ac:dyDescent="0.25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hidden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14500</v>
      </c>
    </row>
    <row r="734" spans="1:8" ht="17.25" x14ac:dyDescent="0.25">
      <c r="A734" s="103"/>
      <c r="B734" s="103"/>
      <c r="C734" s="103"/>
      <c r="D734" s="8"/>
      <c r="E734" s="25"/>
      <c r="F734" s="167" t="s">
        <v>864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408</v>
      </c>
      <c r="G736" s="111"/>
      <c r="H736" s="83"/>
    </row>
    <row r="737" spans="1:8" ht="52.5" thickBot="1" x14ac:dyDescent="0.3">
      <c r="A737" s="103"/>
      <c r="B737" s="103"/>
      <c r="C737" s="103"/>
      <c r="D737" s="8"/>
      <c r="E737" s="25"/>
      <c r="F737" s="169" t="s">
        <v>699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13000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207" t="s">
        <v>83</v>
      </c>
      <c r="G744" s="311" t="s">
        <v>84</v>
      </c>
      <c r="H744" s="170">
        <v>13000</v>
      </c>
    </row>
    <row r="745" spans="1:8" ht="17.25" x14ac:dyDescent="0.25">
      <c r="A745" s="103"/>
      <c r="B745" s="103"/>
      <c r="C745" s="103"/>
      <c r="D745" s="103"/>
      <c r="E745" s="57"/>
      <c r="F745" s="321" t="s">
        <v>324</v>
      </c>
      <c r="G745" s="468"/>
      <c r="H745" s="469"/>
    </row>
    <row r="746" spans="1:8" ht="17.25" x14ac:dyDescent="0.25">
      <c r="A746" s="103"/>
      <c r="B746" s="103"/>
      <c r="C746" s="103"/>
      <c r="D746" s="103"/>
      <c r="E746" s="57">
        <v>50029</v>
      </c>
      <c r="F746" s="355" t="s">
        <v>328</v>
      </c>
      <c r="G746" s="111"/>
      <c r="H746" s="356">
        <f>+H750</f>
        <v>1500</v>
      </c>
    </row>
    <row r="747" spans="1:8" ht="17.25" x14ac:dyDescent="0.25">
      <c r="A747" s="103"/>
      <c r="B747" s="103"/>
      <c r="C747" s="103"/>
      <c r="D747" s="103"/>
      <c r="E747" s="57"/>
      <c r="F747" s="326" t="s">
        <v>272</v>
      </c>
      <c r="G747" s="111"/>
      <c r="H747" s="470"/>
    </row>
    <row r="748" spans="1:8" ht="51.75" x14ac:dyDescent="0.25">
      <c r="A748" s="103"/>
      <c r="B748" s="103"/>
      <c r="C748" s="103"/>
      <c r="D748" s="103"/>
      <c r="E748" s="57"/>
      <c r="F748" s="367" t="s">
        <v>931</v>
      </c>
      <c r="G748" s="111"/>
      <c r="H748" s="470"/>
    </row>
    <row r="749" spans="1:8" ht="34.5" x14ac:dyDescent="0.25">
      <c r="A749" s="103"/>
      <c r="B749" s="103"/>
      <c r="C749" s="103"/>
      <c r="D749" s="103"/>
      <c r="E749" s="57"/>
      <c r="F749" s="367" t="s">
        <v>27</v>
      </c>
      <c r="G749" s="111"/>
      <c r="H749" s="470"/>
    </row>
    <row r="750" spans="1:8" ht="18" thickBot="1" x14ac:dyDescent="0.3">
      <c r="A750" s="103"/>
      <c r="B750" s="103"/>
      <c r="C750" s="103"/>
      <c r="D750" s="103"/>
      <c r="E750" s="57"/>
      <c r="F750" s="374" t="s">
        <v>83</v>
      </c>
      <c r="G750" s="386">
        <v>4861</v>
      </c>
      <c r="H750" s="473">
        <v>1500</v>
      </c>
    </row>
    <row r="751" spans="1:8" ht="17.25" hidden="1" x14ac:dyDescent="0.25">
      <c r="A751" s="103"/>
      <c r="B751" s="103"/>
      <c r="C751" s="103"/>
      <c r="D751" s="103"/>
      <c r="E751" s="57"/>
      <c r="F751" s="49" t="s">
        <v>16</v>
      </c>
      <c r="G751" s="316"/>
      <c r="H751" s="479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1171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.75" hidden="1" thickBot="1" x14ac:dyDescent="0.35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25"/>
      <c r="F867" s="13" t="s">
        <v>23</v>
      </c>
      <c r="G867" s="183"/>
      <c r="H867" s="292"/>
    </row>
    <row r="868" spans="1:8" ht="17.25" hidden="1" x14ac:dyDescent="0.25">
      <c r="A868" s="8"/>
      <c r="B868" s="8"/>
      <c r="C868" s="8"/>
      <c r="D868" s="8"/>
      <c r="E868" s="25" t="s">
        <v>791</v>
      </c>
      <c r="F868" s="184" t="s">
        <v>745</v>
      </c>
      <c r="G868" s="147"/>
      <c r="H868" s="293">
        <f>+H872</f>
        <v>0</v>
      </c>
    </row>
    <row r="869" spans="1:8" ht="17.25" hidden="1" x14ac:dyDescent="0.25">
      <c r="A869" s="8"/>
      <c r="B869" s="8"/>
      <c r="C869" s="8"/>
      <c r="D869" s="8"/>
      <c r="E869" s="25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25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25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25"/>
      <c r="F872" s="105" t="s">
        <v>203</v>
      </c>
      <c r="G872" s="178">
        <v>4251</v>
      </c>
      <c r="H872" s="48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1171</v>
      </c>
    </row>
    <row r="896" spans="1:8" ht="17.25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1171</v>
      </c>
    </row>
    <row r="898" spans="1:12" ht="18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1171</v>
      </c>
    </row>
    <row r="901" spans="1:12" ht="17.25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thickBot="1" x14ac:dyDescent="0.3">
      <c r="A904" s="103"/>
      <c r="B904" s="103"/>
      <c r="C904" s="103"/>
      <c r="D904" s="8"/>
      <c r="E904" s="25"/>
      <c r="F904" s="22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31">
        <f>+H916</f>
        <v>1171</v>
      </c>
    </row>
    <row r="913" spans="1:8" ht="17.25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x14ac:dyDescent="0.3">
      <c r="A914" s="103"/>
      <c r="B914" s="103"/>
      <c r="C914" s="103"/>
      <c r="D914" s="8"/>
      <c r="E914" s="57"/>
      <c r="F914" s="21" t="s">
        <v>863</v>
      </c>
      <c r="G914" s="190"/>
      <c r="H914" s="31"/>
    </row>
    <row r="915" spans="1:8" ht="33" x14ac:dyDescent="0.3">
      <c r="A915" s="103"/>
      <c r="B915" s="103"/>
      <c r="C915" s="103"/>
      <c r="D915" s="8"/>
      <c r="E915" s="57"/>
      <c r="F915" s="27" t="s">
        <v>27</v>
      </c>
      <c r="G915" s="190"/>
      <c r="H915" s="31"/>
    </row>
    <row r="916" spans="1:8" ht="18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>
        <v>1171</v>
      </c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102200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hidden="1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hidden="1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hidden="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hidden="1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hidden="1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hidden="1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hidden="1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13000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13000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13000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70" t="s">
        <v>402</v>
      </c>
      <c r="G1006" s="120"/>
      <c r="H1006" s="120"/>
    </row>
    <row r="1007" spans="1:8" ht="17.25" x14ac:dyDescent="0.25">
      <c r="A1007" s="103"/>
      <c r="B1007" s="103"/>
      <c r="C1007" s="103"/>
      <c r="D1007" s="8"/>
      <c r="E1007" s="57"/>
      <c r="F1007" s="352" t="s">
        <v>23</v>
      </c>
      <c r="G1007" s="322"/>
      <c r="H1007" s="385"/>
    </row>
    <row r="1008" spans="1:8" ht="34.5" x14ac:dyDescent="0.25">
      <c r="A1008" s="103"/>
      <c r="B1008" s="103"/>
      <c r="C1008" s="103"/>
      <c r="D1008" s="8"/>
      <c r="E1008" s="57">
        <v>50038</v>
      </c>
      <c r="F1008" s="355" t="s">
        <v>403</v>
      </c>
      <c r="G1008" s="103"/>
      <c r="H1008" s="356">
        <f>+H1012</f>
        <v>13000</v>
      </c>
    </row>
    <row r="1009" spans="1:8" ht="17.25" x14ac:dyDescent="0.25">
      <c r="A1009" s="103"/>
      <c r="B1009" s="103"/>
      <c r="C1009" s="103"/>
      <c r="D1009" s="8"/>
      <c r="E1009" s="57"/>
      <c r="F1009" s="357" t="s">
        <v>25</v>
      </c>
      <c r="G1009" s="103"/>
      <c r="H1009" s="377"/>
    </row>
    <row r="1010" spans="1:8" ht="51.75" x14ac:dyDescent="0.25">
      <c r="A1010" s="103"/>
      <c r="B1010" s="103"/>
      <c r="C1010" s="103"/>
      <c r="D1010" s="8"/>
      <c r="E1010" s="57"/>
      <c r="F1010" s="367" t="s">
        <v>404</v>
      </c>
      <c r="G1010" s="103"/>
      <c r="H1010" s="377"/>
    </row>
    <row r="1011" spans="1:8" ht="33" x14ac:dyDescent="0.25">
      <c r="A1011" s="103"/>
      <c r="B1011" s="103"/>
      <c r="C1011" s="103"/>
      <c r="D1011" s="8"/>
      <c r="E1011" s="57"/>
      <c r="F1011" s="359" t="s">
        <v>27</v>
      </c>
      <c r="G1011" s="103"/>
      <c r="H1011" s="377"/>
    </row>
    <row r="1012" spans="1:8" ht="33.75" thickBot="1" x14ac:dyDescent="0.3">
      <c r="A1012" s="103"/>
      <c r="B1012" s="103"/>
      <c r="C1012" s="103"/>
      <c r="D1012" s="8"/>
      <c r="E1012" s="57"/>
      <c r="F1012" s="374" t="s">
        <v>164</v>
      </c>
      <c r="G1012" s="386" t="s">
        <v>74</v>
      </c>
      <c r="H1012" s="331">
        <v>13000</v>
      </c>
    </row>
    <row r="1013" spans="1:8" ht="17.25" hidden="1" x14ac:dyDescent="0.25">
      <c r="A1013" s="103"/>
      <c r="B1013" s="103"/>
      <c r="C1013" s="103"/>
      <c r="D1013" s="8"/>
      <c r="E1013" s="57"/>
      <c r="F1013" s="49" t="s">
        <v>23</v>
      </c>
      <c r="G1013" s="316"/>
      <c r="H1013" s="274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89200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89200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89200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hidden="1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hidden="1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0</v>
      </c>
    </row>
    <row r="1055" spans="1:8" ht="17.25" hidden="1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hidden="1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4.5" hidden="1" x14ac:dyDescent="0.25">
      <c r="A1057" s="103"/>
      <c r="B1057" s="103"/>
      <c r="C1057" s="103"/>
      <c r="D1057" s="103"/>
      <c r="E1057" s="25"/>
      <c r="F1057" s="41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hidden="1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/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hidden="1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hidden="1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0</v>
      </c>
    </row>
    <row r="1068" spans="1:8" ht="17.25" hidden="1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hidden="1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4.5" hidden="1" x14ac:dyDescent="0.25">
      <c r="A1070" s="103"/>
      <c r="B1070" s="103"/>
      <c r="C1070" s="103"/>
      <c r="D1070" s="103"/>
      <c r="E1070" s="25"/>
      <c r="F1070" s="41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" hidden="1" x14ac:dyDescent="0.25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/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hidden="1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hidden="1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0</v>
      </c>
    </row>
    <row r="1076" spans="1:8" ht="17.25" hidden="1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hidden="1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hidden="1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.75" hidden="1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/>
    </row>
    <row r="1080" spans="1:8" ht="17.25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</f>
        <v>15000</v>
      </c>
    </row>
    <row r="1082" spans="1:8" ht="17.25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3" x14ac:dyDescent="0.25">
      <c r="A1084" s="103"/>
      <c r="B1084" s="103"/>
      <c r="C1084" s="103"/>
      <c r="D1084" s="103"/>
      <c r="E1084" s="57"/>
      <c r="F1084" s="27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122"/>
    </row>
    <row r="1086" spans="1:8" ht="33.75" thickBot="1" x14ac:dyDescent="0.3">
      <c r="A1086" s="103"/>
      <c r="B1086" s="103"/>
      <c r="C1086" s="103"/>
      <c r="D1086" s="103"/>
      <c r="E1086" s="57"/>
      <c r="F1086" s="27" t="s">
        <v>203</v>
      </c>
      <c r="G1086" s="104">
        <v>4251</v>
      </c>
      <c r="H1086" s="310">
        <v>15000</v>
      </c>
    </row>
    <row r="1087" spans="1:8" ht="33" hidden="1" x14ac:dyDescent="0.25">
      <c r="A1087" s="103"/>
      <c r="B1087" s="103"/>
      <c r="C1087" s="103"/>
      <c r="D1087" s="103"/>
      <c r="E1087" s="57"/>
      <c r="F1087" s="142" t="s">
        <v>425</v>
      </c>
      <c r="G1087" s="139">
        <v>4521</v>
      </c>
      <c r="H1087" s="387"/>
    </row>
    <row r="1088" spans="1:8" ht="17.25" x14ac:dyDescent="0.3">
      <c r="A1088" s="103"/>
      <c r="B1088" s="103"/>
      <c r="C1088" s="103"/>
      <c r="D1088" s="103"/>
      <c r="E1088" s="57"/>
      <c r="F1088" s="352" t="s">
        <v>23</v>
      </c>
      <c r="G1088" s="322"/>
      <c r="H1088" s="390"/>
    </row>
    <row r="1089" spans="1:8" ht="34.5" x14ac:dyDescent="0.3">
      <c r="A1089" s="103"/>
      <c r="B1089" s="103"/>
      <c r="C1089" s="103"/>
      <c r="D1089" s="103"/>
      <c r="E1089" s="57">
        <v>80018</v>
      </c>
      <c r="F1089" s="355" t="s">
        <v>430</v>
      </c>
      <c r="G1089" s="103"/>
      <c r="H1089" s="391">
        <f>+H1093+H1094</f>
        <v>60000</v>
      </c>
    </row>
    <row r="1090" spans="1:8" ht="17.25" x14ac:dyDescent="0.3">
      <c r="A1090" s="103"/>
      <c r="B1090" s="103"/>
      <c r="C1090" s="103"/>
      <c r="D1090" s="103"/>
      <c r="E1090" s="57"/>
      <c r="F1090" s="326" t="s">
        <v>272</v>
      </c>
      <c r="G1090" s="103"/>
      <c r="H1090" s="392"/>
    </row>
    <row r="1091" spans="1:8" ht="45.75" customHeight="1" x14ac:dyDescent="0.3">
      <c r="A1091" s="103"/>
      <c r="B1091" s="103"/>
      <c r="C1091" s="103"/>
      <c r="D1091" s="103"/>
      <c r="E1091" s="57"/>
      <c r="F1091" s="328" t="s">
        <v>431</v>
      </c>
      <c r="G1091" s="103"/>
      <c r="H1091" s="392"/>
    </row>
    <row r="1092" spans="1:8" ht="33" x14ac:dyDescent="0.3">
      <c r="A1092" s="103"/>
      <c r="B1092" s="103"/>
      <c r="C1092" s="103"/>
      <c r="D1092" s="103"/>
      <c r="E1092" s="57"/>
      <c r="F1092" s="359" t="s">
        <v>27</v>
      </c>
      <c r="G1092" s="103"/>
      <c r="H1092" s="393"/>
    </row>
    <row r="1093" spans="1:8" ht="18" hidden="1" thickBot="1" x14ac:dyDescent="0.35">
      <c r="A1093" s="103"/>
      <c r="B1093" s="103"/>
      <c r="C1093" s="103"/>
      <c r="D1093" s="103"/>
      <c r="E1093" s="57"/>
      <c r="F1093" s="383" t="s">
        <v>91</v>
      </c>
      <c r="G1093" s="375">
        <v>5112</v>
      </c>
      <c r="H1093" s="394"/>
    </row>
    <row r="1094" spans="1:8" ht="18" thickBot="1" x14ac:dyDescent="0.35">
      <c r="A1094" s="103"/>
      <c r="B1094" s="103"/>
      <c r="C1094" s="103"/>
      <c r="D1094" s="103"/>
      <c r="E1094" s="25"/>
      <c r="F1094" s="258" t="s">
        <v>92</v>
      </c>
      <c r="G1094" s="388">
        <v>5113</v>
      </c>
      <c r="H1094" s="389">
        <v>60000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14200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14200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10">
        <f>+H1127+H1180+H1331</f>
        <v>57872.5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192">
        <f>+H1129</f>
        <v>45000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192">
        <f>+H1132+H1147</f>
        <v>45000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5000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5000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91.5" customHeight="1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3" x14ac:dyDescent="0.25">
      <c r="A1141" s="8"/>
      <c r="B1141" s="8"/>
      <c r="C1141" s="8"/>
      <c r="D1141" s="8"/>
      <c r="E1141" s="25"/>
      <c r="F1141" s="27" t="s">
        <v>27</v>
      </c>
      <c r="G1141" s="103"/>
      <c r="H1141" s="103"/>
    </row>
    <row r="1142" spans="1:8" ht="18" thickBot="1" x14ac:dyDescent="0.35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5000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40000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hidden="1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hidden="1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0</v>
      </c>
    </row>
    <row r="1154" spans="1:8" ht="17.25" hidden="1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hidden="1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hidden="1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7.25" hidden="1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/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35" t="s">
        <v>455</v>
      </c>
      <c r="G1160" s="139">
        <v>4639</v>
      </c>
      <c r="H1160" s="208"/>
    </row>
    <row r="1161" spans="1:8" ht="17.25" x14ac:dyDescent="0.3">
      <c r="A1161" s="8"/>
      <c r="B1161" s="8"/>
      <c r="C1161" s="8"/>
      <c r="D1161" s="8"/>
      <c r="E1161" s="57"/>
      <c r="F1161" s="352" t="s">
        <v>23</v>
      </c>
      <c r="G1161" s="322"/>
      <c r="H1161" s="390"/>
    </row>
    <row r="1162" spans="1:8" ht="34.5" x14ac:dyDescent="0.3">
      <c r="A1162" s="8"/>
      <c r="B1162" s="8"/>
      <c r="C1162" s="8"/>
      <c r="D1162" s="8"/>
      <c r="E1162" s="57">
        <v>80020</v>
      </c>
      <c r="F1162" s="355" t="s">
        <v>463</v>
      </c>
      <c r="G1162" s="103"/>
      <c r="H1162" s="391">
        <f>SUM(H1166:H1167)</f>
        <v>40000</v>
      </c>
    </row>
    <row r="1163" spans="1:8" ht="17.25" x14ac:dyDescent="0.3">
      <c r="A1163" s="8"/>
      <c r="B1163" s="8"/>
      <c r="C1163" s="8"/>
      <c r="D1163" s="8"/>
      <c r="E1163" s="57"/>
      <c r="F1163" s="326" t="s">
        <v>272</v>
      </c>
      <c r="G1163" s="103"/>
      <c r="H1163" s="392"/>
    </row>
    <row r="1164" spans="1:8" ht="34.5" x14ac:dyDescent="0.3">
      <c r="A1164" s="8"/>
      <c r="B1164" s="8"/>
      <c r="C1164" s="8"/>
      <c r="D1164" s="8"/>
      <c r="E1164" s="57"/>
      <c r="F1164" s="404" t="s">
        <v>464</v>
      </c>
      <c r="G1164" s="103"/>
      <c r="H1164" s="392"/>
    </row>
    <row r="1165" spans="1:8" ht="33" x14ac:dyDescent="0.3">
      <c r="A1165" s="8"/>
      <c r="B1165" s="8"/>
      <c r="C1165" s="8"/>
      <c r="D1165" s="8"/>
      <c r="E1165" s="57"/>
      <c r="F1165" s="359" t="s">
        <v>27</v>
      </c>
      <c r="G1165" s="103"/>
      <c r="H1165" s="392"/>
    </row>
    <row r="1166" spans="1:8" ht="18" thickBot="1" x14ac:dyDescent="0.35">
      <c r="A1166" s="8"/>
      <c r="B1166" s="8"/>
      <c r="C1166" s="8"/>
      <c r="D1166" s="8"/>
      <c r="E1166" s="57"/>
      <c r="F1166" s="383" t="s">
        <v>91</v>
      </c>
      <c r="G1166" s="361">
        <v>5112</v>
      </c>
      <c r="H1166" s="394">
        <v>40000</v>
      </c>
    </row>
    <row r="1167" spans="1:8" ht="18" hidden="1" thickBot="1" x14ac:dyDescent="0.35">
      <c r="A1167" s="8"/>
      <c r="B1167" s="8"/>
      <c r="C1167" s="8"/>
      <c r="D1167" s="8"/>
      <c r="E1167" s="25"/>
      <c r="F1167" s="258" t="s">
        <v>92</v>
      </c>
      <c r="G1167" s="212">
        <v>5113</v>
      </c>
      <c r="H1167" s="389"/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3" hidden="1" x14ac:dyDescent="0.3">
      <c r="A1172" s="8"/>
      <c r="B1172" s="8"/>
      <c r="C1172" s="8"/>
      <c r="D1172" s="8"/>
      <c r="E1172" s="25"/>
      <c r="F1172" s="163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12872.5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hidden="1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0</v>
      </c>
    </row>
    <row r="1183" spans="1:8" ht="18" hidden="1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hidden="1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hidden="1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0</v>
      </c>
    </row>
    <row r="1186" spans="1:8" ht="17.25" hidden="1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hidden="1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hidden="1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hidden="1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hidden="1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hidden="1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0</v>
      </c>
    </row>
    <row r="1192" spans="1:8" ht="17.25" hidden="1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hidden="1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4.5" hidden="1" x14ac:dyDescent="0.3">
      <c r="A1194" s="103"/>
      <c r="B1194" s="8"/>
      <c r="C1194" s="8"/>
      <c r="D1194" s="8"/>
      <c r="E1194" s="25"/>
      <c r="F1194" s="41" t="s">
        <v>27</v>
      </c>
      <c r="G1194" s="103"/>
      <c r="H1194" s="197"/>
    </row>
    <row r="1195" spans="1:8" ht="33.75" hidden="1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/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hidden="1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0</v>
      </c>
    </row>
    <row r="1217" spans="1:8" ht="18" hidden="1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hidden="1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hidden="1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0</v>
      </c>
    </row>
    <row r="1220" spans="1:8" ht="17.25" hidden="1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hidden="1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hidden="1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hidden="1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hidden="1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5"/>
    </row>
    <row r="1225" spans="1:8" ht="34.5" hidden="1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2">
        <f>+H1229</f>
        <v>0</v>
      </c>
    </row>
    <row r="1226" spans="1:8" ht="17.25" hidden="1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7"/>
    </row>
    <row r="1227" spans="1:8" ht="69" hidden="1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7"/>
    </row>
    <row r="1228" spans="1:8" ht="33" hidden="1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7"/>
    </row>
    <row r="1229" spans="1:8" ht="33" hidden="1" x14ac:dyDescent="0.3">
      <c r="A1229" s="103"/>
      <c r="B1229" s="103"/>
      <c r="C1229" s="103"/>
      <c r="D1229" s="8"/>
      <c r="E1229" s="25"/>
      <c r="F1229" s="90" t="s">
        <v>164</v>
      </c>
      <c r="G1229" s="91" t="s">
        <v>74</v>
      </c>
      <c r="H1229" s="208"/>
    </row>
    <row r="1230" spans="1:8" ht="17.25" x14ac:dyDescent="0.3">
      <c r="A1230" s="103"/>
      <c r="B1230" s="103"/>
      <c r="C1230" s="8" t="s">
        <v>165</v>
      </c>
      <c r="D1230" s="8"/>
      <c r="E1230" s="25"/>
      <c r="F1230" s="211" t="s">
        <v>492</v>
      </c>
      <c r="G1230" s="103"/>
      <c r="H1230" s="192">
        <f>+H1233+H1255</f>
        <v>12872.5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12872.5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321" t="s">
        <v>324</v>
      </c>
      <c r="G1238" s="322"/>
      <c r="H1238" s="390"/>
    </row>
    <row r="1239" spans="1:8" ht="17.25" x14ac:dyDescent="0.3">
      <c r="A1239" s="103"/>
      <c r="B1239" s="103"/>
      <c r="C1239" s="103"/>
      <c r="D1239" s="8"/>
      <c r="E1239" s="250">
        <v>50047</v>
      </c>
      <c r="F1239" s="355" t="s">
        <v>493</v>
      </c>
      <c r="G1239" s="103"/>
      <c r="H1239" s="391">
        <f>SUM(H1243:H1246)</f>
        <v>12872.5</v>
      </c>
    </row>
    <row r="1240" spans="1:8" ht="17.25" x14ac:dyDescent="0.3">
      <c r="A1240" s="103"/>
      <c r="B1240" s="103"/>
      <c r="C1240" s="103"/>
      <c r="D1240" s="8"/>
      <c r="E1240" s="57"/>
      <c r="F1240" s="326" t="s">
        <v>272</v>
      </c>
      <c r="G1240" s="103"/>
      <c r="H1240" s="392"/>
    </row>
    <row r="1241" spans="1:8" ht="34.5" x14ac:dyDescent="0.3">
      <c r="A1241" s="103"/>
      <c r="B1241" s="103"/>
      <c r="C1241" s="103"/>
      <c r="D1241" s="8"/>
      <c r="E1241" s="57"/>
      <c r="F1241" s="328" t="s">
        <v>494</v>
      </c>
      <c r="G1241" s="103"/>
      <c r="H1241" s="392"/>
    </row>
    <row r="1242" spans="1:8" ht="33" x14ac:dyDescent="0.3">
      <c r="A1242" s="103"/>
      <c r="B1242" s="103"/>
      <c r="C1242" s="103"/>
      <c r="D1242" s="8"/>
      <c r="E1242" s="57"/>
      <c r="F1242" s="359" t="s">
        <v>27</v>
      </c>
      <c r="G1242" s="103"/>
      <c r="H1242" s="392"/>
    </row>
    <row r="1243" spans="1:8" ht="17.25" hidden="1" x14ac:dyDescent="0.3">
      <c r="A1243" s="103"/>
      <c r="B1243" s="103"/>
      <c r="C1243" s="103"/>
      <c r="D1243" s="8"/>
      <c r="E1243" s="57"/>
      <c r="F1243" s="368" t="s">
        <v>39</v>
      </c>
      <c r="G1243" s="29" t="s">
        <v>40</v>
      </c>
      <c r="H1243" s="393"/>
    </row>
    <row r="1244" spans="1:8" ht="17.25" x14ac:dyDescent="0.3">
      <c r="A1244" s="103"/>
      <c r="B1244" s="103"/>
      <c r="C1244" s="103"/>
      <c r="D1244" s="8"/>
      <c r="E1244" s="57"/>
      <c r="F1244" s="396" t="s">
        <v>57</v>
      </c>
      <c r="G1244" s="63">
        <v>4239</v>
      </c>
      <c r="H1244" s="393">
        <v>11800</v>
      </c>
    </row>
    <row r="1245" spans="1:8" ht="18" thickBot="1" x14ac:dyDescent="0.35">
      <c r="A1245" s="103"/>
      <c r="B1245" s="103"/>
      <c r="C1245" s="103"/>
      <c r="D1245" s="8"/>
      <c r="E1245" s="57"/>
      <c r="F1245" s="383" t="s">
        <v>69</v>
      </c>
      <c r="G1245" s="384" t="s">
        <v>70</v>
      </c>
      <c r="H1245" s="394">
        <v>1072.5</v>
      </c>
    </row>
    <row r="1246" spans="1:8" ht="17.25" hidden="1" x14ac:dyDescent="0.3">
      <c r="A1246" s="103"/>
      <c r="B1246" s="103"/>
      <c r="C1246" s="103"/>
      <c r="D1246" s="8"/>
      <c r="E1246" s="57"/>
      <c r="F1246" s="424" t="s">
        <v>71</v>
      </c>
      <c r="G1246" s="191">
        <v>4269</v>
      </c>
      <c r="H1246" s="425"/>
    </row>
    <row r="1247" spans="1:8" ht="17.25" hidden="1" x14ac:dyDescent="0.3">
      <c r="A1247" s="103"/>
      <c r="B1247" s="103"/>
      <c r="C1247" s="103"/>
      <c r="D1247" s="8"/>
      <c r="E1247" s="57"/>
      <c r="F1247" s="397" t="s">
        <v>324</v>
      </c>
      <c r="G1247" s="100"/>
      <c r="H1247" s="398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355" t="s">
        <v>495</v>
      </c>
      <c r="G1248" s="103"/>
      <c r="H1248" s="391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326" t="s">
        <v>272</v>
      </c>
      <c r="G1249" s="103"/>
      <c r="H1249" s="392"/>
    </row>
    <row r="1250" spans="1:12" ht="34.5" hidden="1" x14ac:dyDescent="0.3">
      <c r="A1250" s="103"/>
      <c r="B1250" s="103"/>
      <c r="C1250" s="103"/>
      <c r="D1250" s="8"/>
      <c r="E1250" s="57"/>
      <c r="F1250" s="328" t="s">
        <v>496</v>
      </c>
      <c r="G1250" s="103"/>
      <c r="H1250" s="392"/>
    </row>
    <row r="1251" spans="1:12" ht="33" hidden="1" x14ac:dyDescent="0.3">
      <c r="A1251" s="103"/>
      <c r="B1251" s="103"/>
      <c r="C1251" s="103"/>
      <c r="D1251" s="8"/>
      <c r="E1251" s="57"/>
      <c r="F1251" s="359" t="s">
        <v>27</v>
      </c>
      <c r="G1251" s="103"/>
      <c r="H1251" s="392"/>
    </row>
    <row r="1252" spans="1:12" ht="17.25" hidden="1" x14ac:dyDescent="0.3">
      <c r="A1252" s="103"/>
      <c r="B1252" s="103"/>
      <c r="C1252" s="103"/>
      <c r="D1252" s="8"/>
      <c r="E1252" s="57"/>
      <c r="F1252" s="359" t="s">
        <v>707</v>
      </c>
      <c r="G1252" s="29">
        <v>4639</v>
      </c>
      <c r="H1252" s="392"/>
    </row>
    <row r="1253" spans="1:12" ht="33.75" hidden="1" thickBot="1" x14ac:dyDescent="0.35">
      <c r="A1253" s="103"/>
      <c r="B1253" s="103"/>
      <c r="C1253" s="103"/>
      <c r="D1253" s="8"/>
      <c r="E1253" s="57"/>
      <c r="F1253" s="399" t="s">
        <v>79</v>
      </c>
      <c r="G1253" s="46">
        <v>4819</v>
      </c>
      <c r="H1253" s="400"/>
    </row>
    <row r="1254" spans="1:12" ht="17.25" hidden="1" x14ac:dyDescent="0.3">
      <c r="A1254" s="103"/>
      <c r="B1254" s="103"/>
      <c r="C1254" s="103"/>
      <c r="D1254" s="8"/>
      <c r="E1254" s="57"/>
      <c r="F1254" s="401" t="s">
        <v>319</v>
      </c>
      <c r="G1254" s="147"/>
      <c r="H1254" s="402"/>
    </row>
    <row r="1255" spans="1:12" ht="24" hidden="1" customHeight="1" x14ac:dyDescent="0.25">
      <c r="A1255" s="103"/>
      <c r="B1255" s="103"/>
      <c r="C1255" s="103"/>
      <c r="D1255" s="8" t="s">
        <v>497</v>
      </c>
      <c r="E1255" s="57"/>
      <c r="F1255" s="324" t="s">
        <v>498</v>
      </c>
      <c r="G1255" s="103"/>
      <c r="H1255" s="403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57"/>
      <c r="F1256" s="326" t="s">
        <v>321</v>
      </c>
      <c r="G1256" s="103"/>
      <c r="H1256" s="392"/>
    </row>
    <row r="1257" spans="1:12" ht="51.75" hidden="1" x14ac:dyDescent="0.3">
      <c r="A1257" s="151"/>
      <c r="B1257" s="151"/>
      <c r="C1257" s="151"/>
      <c r="D1257" s="8"/>
      <c r="E1257" s="57"/>
      <c r="F1257" s="404" t="s">
        <v>885</v>
      </c>
      <c r="G1257" s="151"/>
      <c r="H1257" s="392"/>
    </row>
    <row r="1258" spans="1:12" ht="17.25" hidden="1" x14ac:dyDescent="0.3">
      <c r="A1258" s="151"/>
      <c r="B1258" s="151"/>
      <c r="C1258" s="151"/>
      <c r="D1258" s="8"/>
      <c r="E1258" s="57"/>
      <c r="F1258" s="326" t="s">
        <v>108</v>
      </c>
      <c r="G1258" s="151"/>
      <c r="H1258" s="392"/>
    </row>
    <row r="1259" spans="1:12" ht="35.25" hidden="1" thickBot="1" x14ac:dyDescent="0.35">
      <c r="A1259" s="151"/>
      <c r="B1259" s="151"/>
      <c r="C1259" s="151"/>
      <c r="D1259" s="8"/>
      <c r="E1259" s="57"/>
      <c r="F1259" s="405" t="s">
        <v>500</v>
      </c>
      <c r="G1259" s="224"/>
      <c r="H1259" s="406"/>
    </row>
    <row r="1260" spans="1:12" ht="17.25" hidden="1" x14ac:dyDescent="0.3">
      <c r="A1260" s="151"/>
      <c r="B1260" s="151"/>
      <c r="C1260" s="151"/>
      <c r="D1260" s="8"/>
      <c r="E1260" s="57"/>
      <c r="F1260" s="397" t="s">
        <v>324</v>
      </c>
      <c r="G1260" s="153"/>
      <c r="H1260" s="398"/>
    </row>
    <row r="1261" spans="1:12" ht="17.25" hidden="1" x14ac:dyDescent="0.3">
      <c r="A1261" s="151"/>
      <c r="B1261" s="151"/>
      <c r="C1261" s="151"/>
      <c r="D1261" s="8"/>
      <c r="E1261" s="250">
        <v>50049</v>
      </c>
      <c r="F1261" s="355" t="s">
        <v>501</v>
      </c>
      <c r="G1261" s="151"/>
      <c r="H1261" s="391">
        <f>+H1265</f>
        <v>0</v>
      </c>
    </row>
    <row r="1262" spans="1:12" ht="17.25" hidden="1" x14ac:dyDescent="0.3">
      <c r="A1262" s="151"/>
      <c r="B1262" s="151"/>
      <c r="C1262" s="151"/>
      <c r="D1262" s="8"/>
      <c r="E1262" s="57"/>
      <c r="F1262" s="326" t="s">
        <v>272</v>
      </c>
      <c r="G1262" s="151"/>
      <c r="H1262" s="392"/>
    </row>
    <row r="1263" spans="1:12" ht="34.5" hidden="1" x14ac:dyDescent="0.3">
      <c r="A1263" s="151"/>
      <c r="B1263" s="151"/>
      <c r="C1263" s="151"/>
      <c r="D1263" s="8"/>
      <c r="E1263" s="57"/>
      <c r="F1263" s="328" t="s">
        <v>502</v>
      </c>
      <c r="G1263" s="151"/>
      <c r="H1263" s="392"/>
    </row>
    <row r="1264" spans="1:12" ht="33" hidden="1" x14ac:dyDescent="0.3">
      <c r="A1264" s="151"/>
      <c r="B1264" s="151"/>
      <c r="C1264" s="151"/>
      <c r="D1264" s="8"/>
      <c r="E1264" s="57"/>
      <c r="F1264" s="359" t="s">
        <v>27</v>
      </c>
      <c r="G1264" s="151"/>
      <c r="H1264" s="392"/>
    </row>
    <row r="1265" spans="1:8" ht="33.75" hidden="1" thickBot="1" x14ac:dyDescent="0.35">
      <c r="A1265" s="151"/>
      <c r="B1265" s="151"/>
      <c r="C1265" s="151"/>
      <c r="D1265" s="8"/>
      <c r="E1265" s="57"/>
      <c r="F1265" s="407" t="s">
        <v>164</v>
      </c>
      <c r="G1265" s="109" t="s">
        <v>74</v>
      </c>
      <c r="H1265" s="400"/>
    </row>
    <row r="1266" spans="1:8" ht="17.25" hidden="1" x14ac:dyDescent="0.3">
      <c r="A1266" s="151"/>
      <c r="B1266" s="151"/>
      <c r="C1266" s="151"/>
      <c r="D1266" s="8"/>
      <c r="E1266" s="57"/>
      <c r="F1266" s="397" t="s">
        <v>324</v>
      </c>
      <c r="G1266" s="153"/>
      <c r="H1266" s="398"/>
    </row>
    <row r="1267" spans="1:8" ht="17.25" hidden="1" x14ac:dyDescent="0.3">
      <c r="A1267" s="8"/>
      <c r="B1267" s="8"/>
      <c r="C1267" s="8"/>
      <c r="D1267" s="8"/>
      <c r="E1267" s="250">
        <v>70019</v>
      </c>
      <c r="F1267" s="355" t="s">
        <v>503</v>
      </c>
      <c r="G1267" s="151"/>
      <c r="H1267" s="391">
        <f>+H1271</f>
        <v>0</v>
      </c>
    </row>
    <row r="1268" spans="1:8" ht="17.25" hidden="1" x14ac:dyDescent="0.3">
      <c r="A1268" s="8"/>
      <c r="B1268" s="8"/>
      <c r="C1268" s="8"/>
      <c r="D1268" s="8"/>
      <c r="E1268" s="57"/>
      <c r="F1268" s="326" t="s">
        <v>272</v>
      </c>
      <c r="G1268" s="151"/>
      <c r="H1268" s="392"/>
    </row>
    <row r="1269" spans="1:8" ht="34.5" hidden="1" x14ac:dyDescent="0.3">
      <c r="A1269" s="8"/>
      <c r="B1269" s="8"/>
      <c r="C1269" s="8"/>
      <c r="D1269" s="8"/>
      <c r="E1269" s="57"/>
      <c r="F1269" s="328" t="s">
        <v>504</v>
      </c>
      <c r="G1269" s="151"/>
      <c r="H1269" s="392"/>
    </row>
    <row r="1270" spans="1:8" ht="33" hidden="1" x14ac:dyDescent="0.3">
      <c r="A1270" s="8"/>
      <c r="B1270" s="8"/>
      <c r="C1270" s="8"/>
      <c r="D1270" s="8"/>
      <c r="E1270" s="57"/>
      <c r="F1270" s="359" t="s">
        <v>27</v>
      </c>
      <c r="G1270" s="151"/>
      <c r="H1270" s="392"/>
    </row>
    <row r="1271" spans="1:8" ht="18" hidden="1" thickBot="1" x14ac:dyDescent="0.35">
      <c r="A1271" s="8"/>
      <c r="B1271" s="8"/>
      <c r="C1271" s="8"/>
      <c r="D1271" s="8"/>
      <c r="E1271" s="57"/>
      <c r="F1271" s="594" t="s">
        <v>91</v>
      </c>
      <c r="G1271" s="91">
        <v>5112</v>
      </c>
      <c r="H1271" s="595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32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57"/>
      <c r="F1278" s="409" t="s">
        <v>505</v>
      </c>
      <c r="G1278" s="225"/>
      <c r="H1278" s="410">
        <f>+H1281</f>
        <v>0</v>
      </c>
    </row>
    <row r="1279" spans="1:8" ht="17.25" hidden="1" x14ac:dyDescent="0.3">
      <c r="A1279" s="8"/>
      <c r="B1279" s="8"/>
      <c r="C1279" s="8"/>
      <c r="D1279" s="8"/>
      <c r="E1279" s="57"/>
      <c r="F1279" s="411" t="s">
        <v>114</v>
      </c>
      <c r="G1279" s="152"/>
      <c r="H1279" s="412"/>
    </row>
    <row r="1280" spans="1:8" ht="17.25" hidden="1" x14ac:dyDescent="0.3">
      <c r="A1280" s="8"/>
      <c r="B1280" s="8"/>
      <c r="C1280" s="8"/>
      <c r="D1280" s="8"/>
      <c r="E1280" s="57"/>
      <c r="F1280" s="397" t="s">
        <v>319</v>
      </c>
      <c r="G1280" s="153"/>
      <c r="H1280" s="398"/>
    </row>
    <row r="1281" spans="1:8" ht="17.25" hidden="1" x14ac:dyDescent="0.25">
      <c r="A1281" s="8"/>
      <c r="B1281" s="8"/>
      <c r="C1281" s="8"/>
      <c r="D1281" s="8" t="s">
        <v>486</v>
      </c>
      <c r="E1281" s="57"/>
      <c r="F1281" s="324" t="s">
        <v>487</v>
      </c>
      <c r="G1281" s="151"/>
      <c r="H1281" s="403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57"/>
      <c r="F1282" s="326" t="s">
        <v>321</v>
      </c>
      <c r="G1282" s="151"/>
      <c r="H1282" s="392"/>
    </row>
    <row r="1283" spans="1:8" ht="34.5" hidden="1" x14ac:dyDescent="0.3">
      <c r="A1283" s="8"/>
      <c r="B1283" s="8"/>
      <c r="C1283" s="8"/>
      <c r="D1283" s="8"/>
      <c r="E1283" s="57"/>
      <c r="F1283" s="404" t="s">
        <v>488</v>
      </c>
      <c r="G1283" s="151"/>
      <c r="H1283" s="392"/>
    </row>
    <row r="1284" spans="1:8" ht="17.25" hidden="1" x14ac:dyDescent="0.3">
      <c r="A1284" s="8"/>
      <c r="B1284" s="8"/>
      <c r="C1284" s="8"/>
      <c r="D1284" s="8"/>
      <c r="E1284" s="57"/>
      <c r="F1284" s="326" t="s">
        <v>108</v>
      </c>
      <c r="G1284" s="151"/>
      <c r="H1284" s="392"/>
    </row>
    <row r="1285" spans="1:8" ht="35.25" hidden="1" thickBot="1" x14ac:dyDescent="0.35">
      <c r="A1285" s="8"/>
      <c r="B1285" s="8"/>
      <c r="C1285" s="8"/>
      <c r="D1285" s="8"/>
      <c r="E1285" s="57"/>
      <c r="F1285" s="405" t="s">
        <v>506</v>
      </c>
      <c r="G1285" s="224"/>
      <c r="H1285" s="406"/>
    </row>
    <row r="1286" spans="1:8" ht="17.25" hidden="1" x14ac:dyDescent="0.3">
      <c r="A1286" s="8"/>
      <c r="B1286" s="8"/>
      <c r="C1286" s="8"/>
      <c r="D1286" s="8"/>
      <c r="E1286" s="57"/>
      <c r="F1286" s="397" t="s">
        <v>324</v>
      </c>
      <c r="G1286" s="153"/>
      <c r="H1286" s="398"/>
    </row>
    <row r="1287" spans="1:8" ht="17.25" hidden="1" x14ac:dyDescent="0.3">
      <c r="A1287" s="8"/>
      <c r="B1287" s="8"/>
      <c r="C1287" s="8"/>
      <c r="D1287" s="8"/>
      <c r="E1287" s="250">
        <v>50050</v>
      </c>
      <c r="F1287" s="355" t="s">
        <v>507</v>
      </c>
      <c r="G1287" s="151"/>
      <c r="H1287" s="391">
        <f>+H1291</f>
        <v>0</v>
      </c>
    </row>
    <row r="1288" spans="1:8" ht="17.25" hidden="1" x14ac:dyDescent="0.3">
      <c r="A1288" s="8"/>
      <c r="B1288" s="8"/>
      <c r="C1288" s="8"/>
      <c r="D1288" s="8"/>
      <c r="E1288" s="250"/>
      <c r="F1288" s="326" t="s">
        <v>272</v>
      </c>
      <c r="G1288" s="151"/>
      <c r="H1288" s="392"/>
    </row>
    <row r="1289" spans="1:8" ht="51.75" hidden="1" x14ac:dyDescent="0.3">
      <c r="A1289" s="8"/>
      <c r="B1289" s="8"/>
      <c r="C1289" s="8"/>
      <c r="D1289" s="8"/>
      <c r="E1289" s="250"/>
      <c r="F1289" s="404" t="s">
        <v>508</v>
      </c>
      <c r="G1289" s="151"/>
      <c r="H1289" s="392"/>
    </row>
    <row r="1290" spans="1:8" ht="33" hidden="1" x14ac:dyDescent="0.3">
      <c r="A1290" s="8"/>
      <c r="B1290" s="8"/>
      <c r="C1290" s="8"/>
      <c r="D1290" s="8"/>
      <c r="E1290" s="250"/>
      <c r="F1290" s="359" t="s">
        <v>27</v>
      </c>
      <c r="G1290" s="226"/>
      <c r="H1290" s="392"/>
    </row>
    <row r="1291" spans="1:8" ht="33.75" hidden="1" thickBot="1" x14ac:dyDescent="0.35">
      <c r="A1291" s="8"/>
      <c r="B1291" s="8"/>
      <c r="C1291" s="8"/>
      <c r="D1291" s="8"/>
      <c r="E1291" s="250"/>
      <c r="F1291" s="407" t="s">
        <v>164</v>
      </c>
      <c r="G1291" s="109" t="s">
        <v>74</v>
      </c>
      <c r="H1291" s="400"/>
    </row>
    <row r="1292" spans="1:8" ht="17.25" hidden="1" x14ac:dyDescent="0.3">
      <c r="A1292" s="8"/>
      <c r="B1292" s="8"/>
      <c r="C1292" s="8"/>
      <c r="D1292" s="8"/>
      <c r="E1292" s="250"/>
      <c r="F1292" s="397" t="s">
        <v>324</v>
      </c>
      <c r="G1292" s="153"/>
      <c r="H1292" s="398"/>
    </row>
    <row r="1293" spans="1:8" ht="17.25" hidden="1" x14ac:dyDescent="0.3">
      <c r="A1293" s="8"/>
      <c r="B1293" s="8"/>
      <c r="C1293" s="8"/>
      <c r="D1293" s="8"/>
      <c r="E1293" s="250">
        <v>50051</v>
      </c>
      <c r="F1293" s="355" t="s">
        <v>509</v>
      </c>
      <c r="G1293" s="151"/>
      <c r="H1293" s="391">
        <f>+H1297</f>
        <v>0</v>
      </c>
    </row>
    <row r="1294" spans="1:8" ht="17.25" hidden="1" x14ac:dyDescent="0.3">
      <c r="A1294" s="8"/>
      <c r="B1294" s="8"/>
      <c r="C1294" s="8"/>
      <c r="D1294" s="8"/>
      <c r="E1294" s="250"/>
      <c r="F1294" s="326" t="s">
        <v>272</v>
      </c>
      <c r="G1294" s="151"/>
      <c r="H1294" s="392"/>
    </row>
    <row r="1295" spans="1:8" ht="34.5" hidden="1" x14ac:dyDescent="0.3">
      <c r="A1295" s="8"/>
      <c r="B1295" s="8"/>
      <c r="C1295" s="8"/>
      <c r="D1295" s="8"/>
      <c r="E1295" s="250"/>
      <c r="F1295" s="404" t="s">
        <v>510</v>
      </c>
      <c r="G1295" s="103"/>
      <c r="H1295" s="392"/>
    </row>
    <row r="1296" spans="1:8" ht="33" hidden="1" x14ac:dyDescent="0.3">
      <c r="A1296" s="8"/>
      <c r="B1296" s="8"/>
      <c r="C1296" s="8"/>
      <c r="D1296" s="8"/>
      <c r="E1296" s="250"/>
      <c r="F1296" s="359" t="s">
        <v>27</v>
      </c>
      <c r="G1296" s="103"/>
      <c r="H1296" s="392"/>
    </row>
    <row r="1297" spans="1:8" ht="33.75" hidden="1" thickBot="1" x14ac:dyDescent="0.35">
      <c r="A1297" s="8"/>
      <c r="B1297" s="8"/>
      <c r="C1297" s="8"/>
      <c r="D1297" s="8"/>
      <c r="E1297" s="250"/>
      <c r="F1297" s="407" t="s">
        <v>164</v>
      </c>
      <c r="G1297" s="109" t="s">
        <v>74</v>
      </c>
      <c r="H1297" s="400"/>
    </row>
    <row r="1298" spans="1:8" ht="17.25" hidden="1" x14ac:dyDescent="0.3">
      <c r="A1298" s="8"/>
      <c r="B1298" s="8"/>
      <c r="C1298" s="8"/>
      <c r="D1298" s="8"/>
      <c r="E1298" s="250"/>
      <c r="F1298" s="397" t="s">
        <v>324</v>
      </c>
      <c r="G1298" s="100"/>
      <c r="H1298" s="398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355" t="s">
        <v>512</v>
      </c>
      <c r="G1299" s="103"/>
      <c r="H1299" s="391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326" t="s">
        <v>272</v>
      </c>
      <c r="G1300" s="103"/>
      <c r="H1300" s="392"/>
    </row>
    <row r="1301" spans="1:8" ht="51.75" hidden="1" x14ac:dyDescent="0.3">
      <c r="A1301" s="8"/>
      <c r="B1301" s="8"/>
      <c r="C1301" s="8"/>
      <c r="D1301" s="8"/>
      <c r="E1301" s="250"/>
      <c r="F1301" s="413" t="s">
        <v>690</v>
      </c>
      <c r="G1301" s="103"/>
      <c r="H1301" s="392"/>
    </row>
    <row r="1302" spans="1:8" ht="33" hidden="1" x14ac:dyDescent="0.3">
      <c r="A1302" s="8"/>
      <c r="B1302" s="8"/>
      <c r="C1302" s="8"/>
      <c r="D1302" s="8"/>
      <c r="E1302" s="250"/>
      <c r="F1302" s="359" t="s">
        <v>27</v>
      </c>
      <c r="G1302" s="103"/>
      <c r="H1302" s="392"/>
    </row>
    <row r="1303" spans="1:8" ht="18" hidden="1" thickBot="1" x14ac:dyDescent="0.35">
      <c r="A1303" s="8"/>
      <c r="B1303" s="8"/>
      <c r="C1303" s="8"/>
      <c r="D1303" s="8"/>
      <c r="E1303" s="250"/>
      <c r="F1303" s="407" t="s">
        <v>513</v>
      </c>
      <c r="G1303" s="109">
        <v>5113</v>
      </c>
      <c r="H1303" s="400"/>
    </row>
    <row r="1304" spans="1:8" ht="34.5" hidden="1" x14ac:dyDescent="0.3">
      <c r="A1304" s="8"/>
      <c r="B1304" s="8"/>
      <c r="C1304" s="8" t="s">
        <v>274</v>
      </c>
      <c r="D1304" s="8"/>
      <c r="E1304" s="250"/>
      <c r="F1304" s="414" t="s">
        <v>514</v>
      </c>
      <c r="G1304" s="147"/>
      <c r="H1304" s="415">
        <f>+H1307</f>
        <v>0</v>
      </c>
    </row>
    <row r="1305" spans="1:8" ht="17.25" hidden="1" x14ac:dyDescent="0.3">
      <c r="A1305" s="8"/>
      <c r="B1305" s="8"/>
      <c r="C1305" s="8"/>
      <c r="D1305" s="8"/>
      <c r="E1305" s="250"/>
      <c r="F1305" s="411" t="s">
        <v>114</v>
      </c>
      <c r="G1305" s="120"/>
      <c r="H1305" s="412"/>
    </row>
    <row r="1306" spans="1:8" ht="17.25" hidden="1" x14ac:dyDescent="0.3">
      <c r="A1306" s="8"/>
      <c r="B1306" s="8"/>
      <c r="C1306" s="8"/>
      <c r="D1306" s="8"/>
      <c r="E1306" s="250"/>
      <c r="F1306" s="397" t="s">
        <v>319</v>
      </c>
      <c r="G1306" s="100"/>
      <c r="H1306" s="398"/>
    </row>
    <row r="1307" spans="1:8" ht="17.25" hidden="1" x14ac:dyDescent="0.25">
      <c r="A1307" s="8"/>
      <c r="B1307" s="8"/>
      <c r="C1307" s="8"/>
      <c r="D1307" s="6">
        <v>5039</v>
      </c>
      <c r="E1307" s="250"/>
      <c r="F1307" s="324" t="s">
        <v>480</v>
      </c>
      <c r="G1307" s="103"/>
      <c r="H1307" s="403">
        <f>+H1313</f>
        <v>0</v>
      </c>
    </row>
    <row r="1308" spans="1:8" ht="17.25" hidden="1" x14ac:dyDescent="0.3">
      <c r="A1308" s="8"/>
      <c r="B1308" s="8"/>
      <c r="C1308" s="8"/>
      <c r="D1308" s="8"/>
      <c r="E1308" s="250"/>
      <c r="F1308" s="326" t="s">
        <v>321</v>
      </c>
      <c r="G1308" s="103"/>
      <c r="H1308" s="392"/>
    </row>
    <row r="1309" spans="1:8" ht="34.5" hidden="1" x14ac:dyDescent="0.3">
      <c r="A1309" s="8"/>
      <c r="B1309" s="8"/>
      <c r="C1309" s="8"/>
      <c r="D1309" s="8"/>
      <c r="E1309" s="250"/>
      <c r="F1309" s="404" t="s">
        <v>481</v>
      </c>
      <c r="G1309" s="103"/>
      <c r="H1309" s="392"/>
    </row>
    <row r="1310" spans="1:8" ht="17.25" hidden="1" x14ac:dyDescent="0.3">
      <c r="A1310" s="8"/>
      <c r="B1310" s="8"/>
      <c r="C1310" s="8"/>
      <c r="D1310" s="8"/>
      <c r="E1310" s="250"/>
      <c r="F1310" s="326" t="s">
        <v>108</v>
      </c>
      <c r="G1310" s="103"/>
      <c r="H1310" s="392"/>
    </row>
    <row r="1311" spans="1:8" ht="34.5" hidden="1" x14ac:dyDescent="0.3">
      <c r="A1311" s="8"/>
      <c r="B1311" s="8"/>
      <c r="C1311" s="8"/>
      <c r="D1311" s="8"/>
      <c r="E1311" s="250"/>
      <c r="F1311" s="416" t="s">
        <v>482</v>
      </c>
      <c r="G1311" s="120"/>
      <c r="H1311" s="412"/>
    </row>
    <row r="1312" spans="1:8" ht="17.25" hidden="1" x14ac:dyDescent="0.3">
      <c r="A1312" s="8"/>
      <c r="B1312" s="8"/>
      <c r="C1312" s="8"/>
      <c r="D1312" s="8"/>
      <c r="E1312" s="250"/>
      <c r="F1312" s="397" t="s">
        <v>324</v>
      </c>
      <c r="G1312" s="100"/>
      <c r="H1312" s="398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355" t="s">
        <v>515</v>
      </c>
      <c r="G1313" s="103"/>
      <c r="H1313" s="391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326" t="s">
        <v>272</v>
      </c>
      <c r="G1314" s="103"/>
      <c r="H1314" s="392"/>
    </row>
    <row r="1315" spans="1:8" ht="34.5" hidden="1" x14ac:dyDescent="0.3">
      <c r="A1315" s="8"/>
      <c r="B1315" s="8"/>
      <c r="C1315" s="8"/>
      <c r="D1315" s="8"/>
      <c r="E1315" s="250"/>
      <c r="F1315" s="404" t="s">
        <v>516</v>
      </c>
      <c r="G1315" s="103"/>
      <c r="H1315" s="392"/>
    </row>
    <row r="1316" spans="1:8" ht="33" hidden="1" x14ac:dyDescent="0.3">
      <c r="A1316" s="8"/>
      <c r="B1316" s="8"/>
      <c r="C1316" s="8"/>
      <c r="D1316" s="8"/>
      <c r="E1316" s="250"/>
      <c r="F1316" s="359" t="s">
        <v>27</v>
      </c>
      <c r="G1316" s="103"/>
      <c r="H1316" s="392"/>
    </row>
    <row r="1317" spans="1:8" ht="17.25" hidden="1" x14ac:dyDescent="0.3">
      <c r="A1317" s="8"/>
      <c r="B1317" s="8"/>
      <c r="C1317" s="8"/>
      <c r="D1317" s="8"/>
      <c r="E1317" s="250"/>
      <c r="F1317" s="382" t="s">
        <v>57</v>
      </c>
      <c r="G1317" s="29">
        <v>4239</v>
      </c>
      <c r="H1317" s="392"/>
    </row>
    <row r="1318" spans="1:8" ht="33.75" hidden="1" thickBot="1" x14ac:dyDescent="0.35">
      <c r="A1318" s="8"/>
      <c r="B1318" s="8"/>
      <c r="C1318" s="8"/>
      <c r="D1318" s="8"/>
      <c r="E1318" s="250"/>
      <c r="F1318" s="408" t="s">
        <v>206</v>
      </c>
      <c r="G1318" s="106">
        <v>4251</v>
      </c>
      <c r="H1318" s="400"/>
    </row>
    <row r="1319" spans="1:8" ht="17.25" hidden="1" x14ac:dyDescent="0.3">
      <c r="A1319" s="8"/>
      <c r="B1319" s="8"/>
      <c r="C1319" s="8"/>
      <c r="D1319" s="8"/>
      <c r="E1319" s="250"/>
      <c r="F1319" s="397" t="s">
        <v>319</v>
      </c>
      <c r="G1319" s="100"/>
      <c r="H1319" s="398"/>
    </row>
    <row r="1320" spans="1:8" ht="17.25" hidden="1" x14ac:dyDescent="0.3">
      <c r="A1320" s="8"/>
      <c r="B1320" s="8"/>
      <c r="C1320" s="8"/>
      <c r="D1320" s="8"/>
      <c r="E1320" s="250"/>
      <c r="F1320" s="324" t="s">
        <v>487</v>
      </c>
      <c r="G1320" s="103"/>
      <c r="H1320" s="391"/>
    </row>
    <row r="1321" spans="1:8" ht="17.25" hidden="1" x14ac:dyDescent="0.3">
      <c r="A1321" s="8"/>
      <c r="B1321" s="8"/>
      <c r="C1321" s="8"/>
      <c r="D1321" s="8"/>
      <c r="E1321" s="250"/>
      <c r="F1321" s="326" t="s">
        <v>321</v>
      </c>
      <c r="G1321" s="103"/>
      <c r="H1321" s="392"/>
    </row>
    <row r="1322" spans="1:8" ht="34.5" hidden="1" x14ac:dyDescent="0.3">
      <c r="A1322" s="8"/>
      <c r="B1322" s="8"/>
      <c r="C1322" s="8"/>
      <c r="D1322" s="8"/>
      <c r="E1322" s="250"/>
      <c r="F1322" s="404" t="s">
        <v>488</v>
      </c>
      <c r="G1322" s="103"/>
      <c r="H1322" s="392"/>
    </row>
    <row r="1323" spans="1:8" ht="17.25" hidden="1" x14ac:dyDescent="0.3">
      <c r="A1323" s="8"/>
      <c r="B1323" s="8"/>
      <c r="C1323" s="8"/>
      <c r="D1323" s="8"/>
      <c r="E1323" s="250"/>
      <c r="F1323" s="326" t="s">
        <v>108</v>
      </c>
      <c r="G1323" s="103"/>
      <c r="H1323" s="392"/>
    </row>
    <row r="1324" spans="1:8" ht="34.5" hidden="1" x14ac:dyDescent="0.3">
      <c r="A1324" s="8"/>
      <c r="B1324" s="8"/>
      <c r="C1324" s="8"/>
      <c r="D1324" s="8"/>
      <c r="E1324" s="250"/>
      <c r="F1324" s="416" t="s">
        <v>506</v>
      </c>
      <c r="G1324" s="36"/>
      <c r="H1324" s="412"/>
    </row>
    <row r="1325" spans="1:8" ht="17.25" hidden="1" x14ac:dyDescent="0.3">
      <c r="A1325" s="8"/>
      <c r="B1325" s="8"/>
      <c r="C1325" s="8"/>
      <c r="D1325" s="8"/>
      <c r="E1325" s="250"/>
      <c r="F1325" s="397" t="s">
        <v>324</v>
      </c>
      <c r="G1325" s="81"/>
      <c r="H1325" s="398"/>
    </row>
    <row r="1326" spans="1:8" ht="17.25" hidden="1" x14ac:dyDescent="0.3">
      <c r="A1326" s="8"/>
      <c r="B1326" s="8"/>
      <c r="C1326" s="8"/>
      <c r="D1326" s="8"/>
      <c r="E1326" s="250"/>
      <c r="F1326" s="355" t="s">
        <v>761</v>
      </c>
      <c r="G1326" s="29"/>
      <c r="H1326" s="392"/>
    </row>
    <row r="1327" spans="1:8" ht="17.25" hidden="1" x14ac:dyDescent="0.3">
      <c r="A1327" s="8"/>
      <c r="B1327" s="8"/>
      <c r="C1327" s="8"/>
      <c r="D1327" s="8"/>
      <c r="E1327" s="250"/>
      <c r="F1327" s="326" t="s">
        <v>272</v>
      </c>
      <c r="G1327" s="29"/>
      <c r="H1327" s="392"/>
    </row>
    <row r="1328" spans="1:8" ht="34.5" hidden="1" x14ac:dyDescent="0.3">
      <c r="A1328" s="8"/>
      <c r="B1328" s="8"/>
      <c r="C1328" s="8"/>
      <c r="D1328" s="8"/>
      <c r="E1328" s="250"/>
      <c r="F1328" s="404" t="s">
        <v>760</v>
      </c>
      <c r="G1328" s="29"/>
      <c r="H1328" s="392"/>
    </row>
    <row r="1329" spans="1:8" ht="33" hidden="1" x14ac:dyDescent="0.3">
      <c r="A1329" s="8"/>
      <c r="B1329" s="8"/>
      <c r="C1329" s="8"/>
      <c r="D1329" s="8"/>
      <c r="E1329" s="250"/>
      <c r="F1329" s="359" t="s">
        <v>27</v>
      </c>
      <c r="G1329" s="104"/>
      <c r="H1329" s="393"/>
    </row>
    <row r="1330" spans="1:8" ht="18" hidden="1" thickBot="1" x14ac:dyDescent="0.35">
      <c r="A1330" s="8"/>
      <c r="B1330" s="8"/>
      <c r="C1330" s="8"/>
      <c r="D1330" s="8"/>
      <c r="E1330" s="250"/>
      <c r="F1330" s="408" t="s">
        <v>88</v>
      </c>
      <c r="G1330" s="106">
        <v>5132</v>
      </c>
      <c r="H1330" s="400"/>
    </row>
    <row r="1331" spans="1:8" ht="34.5" hidden="1" x14ac:dyDescent="0.3">
      <c r="A1331" s="8"/>
      <c r="B1331" s="8" t="s">
        <v>165</v>
      </c>
      <c r="C1331" s="8"/>
      <c r="D1331" s="8"/>
      <c r="E1331" s="250"/>
      <c r="F1331" s="417" t="s">
        <v>517</v>
      </c>
      <c r="G1331" s="147"/>
      <c r="H1331" s="415">
        <f>+H1333</f>
        <v>0</v>
      </c>
    </row>
    <row r="1332" spans="1:8" ht="17.25" hidden="1" x14ac:dyDescent="0.3">
      <c r="A1332" s="8"/>
      <c r="B1332" s="8"/>
      <c r="C1332" s="8"/>
      <c r="D1332" s="8"/>
      <c r="E1332" s="250"/>
      <c r="F1332" s="418" t="s">
        <v>114</v>
      </c>
      <c r="G1332" s="103"/>
      <c r="H1332" s="392"/>
    </row>
    <row r="1333" spans="1:8" ht="17.25" hidden="1" x14ac:dyDescent="0.3">
      <c r="A1333" s="8"/>
      <c r="B1333" s="8"/>
      <c r="C1333" s="8" t="s">
        <v>11</v>
      </c>
      <c r="D1333" s="8"/>
      <c r="E1333" s="250"/>
      <c r="F1333" s="419" t="s">
        <v>518</v>
      </c>
      <c r="G1333" s="103"/>
      <c r="H1333" s="391">
        <f>+H1336</f>
        <v>0</v>
      </c>
    </row>
    <row r="1334" spans="1:8" ht="17.25" hidden="1" x14ac:dyDescent="0.3">
      <c r="A1334" s="8"/>
      <c r="B1334" s="8"/>
      <c r="C1334" s="8"/>
      <c r="D1334" s="8"/>
      <c r="E1334" s="250"/>
      <c r="F1334" s="411" t="s">
        <v>114</v>
      </c>
      <c r="G1334" s="120"/>
      <c r="H1334" s="412"/>
    </row>
    <row r="1335" spans="1:8" ht="17.25" hidden="1" x14ac:dyDescent="0.3">
      <c r="A1335" s="8"/>
      <c r="B1335" s="8"/>
      <c r="C1335" s="8"/>
      <c r="D1335" s="8"/>
      <c r="E1335" s="250"/>
      <c r="F1335" s="397" t="s">
        <v>319</v>
      </c>
      <c r="G1335" s="100"/>
      <c r="H1335" s="398"/>
    </row>
    <row r="1336" spans="1:8" ht="17.25" hidden="1" x14ac:dyDescent="0.25">
      <c r="A1336" s="8"/>
      <c r="B1336" s="8"/>
      <c r="C1336" s="8"/>
      <c r="D1336" s="8" t="s">
        <v>519</v>
      </c>
      <c r="E1336" s="250"/>
      <c r="F1336" s="324" t="s">
        <v>520</v>
      </c>
      <c r="G1336" s="103"/>
      <c r="H1336" s="403">
        <f>+H1342</f>
        <v>0</v>
      </c>
    </row>
    <row r="1337" spans="1:8" ht="17.25" hidden="1" x14ac:dyDescent="0.3">
      <c r="A1337" s="8"/>
      <c r="B1337" s="8"/>
      <c r="C1337" s="8"/>
      <c r="D1337" s="8"/>
      <c r="E1337" s="250"/>
      <c r="F1337" s="326" t="s">
        <v>321</v>
      </c>
      <c r="G1337" s="103"/>
      <c r="H1337" s="392"/>
    </row>
    <row r="1338" spans="1:8" ht="51.75" hidden="1" x14ac:dyDescent="0.3">
      <c r="A1338" s="8"/>
      <c r="B1338" s="8"/>
      <c r="C1338" s="8"/>
      <c r="D1338" s="8"/>
      <c r="E1338" s="250"/>
      <c r="F1338" s="367" t="s">
        <v>521</v>
      </c>
      <c r="G1338" s="103"/>
      <c r="H1338" s="392"/>
    </row>
    <row r="1339" spans="1:8" ht="17.25" hidden="1" x14ac:dyDescent="0.3">
      <c r="A1339" s="8"/>
      <c r="B1339" s="8"/>
      <c r="C1339" s="8"/>
      <c r="D1339" s="8"/>
      <c r="E1339" s="250"/>
      <c r="F1339" s="326" t="s">
        <v>108</v>
      </c>
      <c r="G1339" s="103"/>
      <c r="H1339" s="392"/>
    </row>
    <row r="1340" spans="1:8" ht="52.5" hidden="1" thickBot="1" x14ac:dyDescent="0.35">
      <c r="A1340" s="8"/>
      <c r="B1340" s="8"/>
      <c r="C1340" s="8"/>
      <c r="D1340" s="8"/>
      <c r="E1340" s="250"/>
      <c r="F1340" s="420" t="s">
        <v>522</v>
      </c>
      <c r="G1340" s="124"/>
      <c r="H1340" s="406"/>
    </row>
    <row r="1341" spans="1:8" ht="17.25" hidden="1" x14ac:dyDescent="0.3">
      <c r="A1341" s="8"/>
      <c r="B1341" s="8"/>
      <c r="C1341" s="8"/>
      <c r="D1341" s="8"/>
      <c r="E1341" s="250"/>
      <c r="F1341" s="397" t="s">
        <v>324</v>
      </c>
      <c r="G1341" s="100"/>
      <c r="H1341" s="398"/>
    </row>
    <row r="1342" spans="1:8" ht="34.5" hidden="1" x14ac:dyDescent="0.3">
      <c r="A1342" s="8"/>
      <c r="B1342" s="8"/>
      <c r="C1342" s="8"/>
      <c r="D1342" s="8"/>
      <c r="E1342" s="250">
        <v>50053</v>
      </c>
      <c r="F1342" s="421" t="s">
        <v>523</v>
      </c>
      <c r="G1342" s="103"/>
      <c r="H1342" s="391">
        <f>SUM(H1346:H1347)</f>
        <v>0</v>
      </c>
    </row>
    <row r="1343" spans="1:8" ht="17.25" hidden="1" x14ac:dyDescent="0.3">
      <c r="A1343" s="8"/>
      <c r="B1343" s="8"/>
      <c r="C1343" s="8"/>
      <c r="D1343" s="8"/>
      <c r="E1343" s="250"/>
      <c r="F1343" s="326" t="s">
        <v>272</v>
      </c>
      <c r="G1343" s="103"/>
      <c r="H1343" s="392"/>
    </row>
    <row r="1344" spans="1:8" ht="86.25" hidden="1" x14ac:dyDescent="0.3">
      <c r="A1344" s="8"/>
      <c r="B1344" s="8"/>
      <c r="C1344" s="8"/>
      <c r="D1344" s="8"/>
      <c r="E1344" s="250"/>
      <c r="F1344" s="328" t="s">
        <v>524</v>
      </c>
      <c r="G1344" s="103"/>
      <c r="H1344" s="392"/>
    </row>
    <row r="1345" spans="1:9" ht="33" hidden="1" x14ac:dyDescent="0.3">
      <c r="A1345" s="8"/>
      <c r="B1345" s="8"/>
      <c r="C1345" s="8"/>
      <c r="D1345" s="8"/>
      <c r="E1345" s="250"/>
      <c r="F1345" s="359" t="s">
        <v>27</v>
      </c>
      <c r="G1345" s="103"/>
      <c r="H1345" s="392"/>
    </row>
    <row r="1346" spans="1:9" ht="17.25" hidden="1" x14ac:dyDescent="0.3">
      <c r="A1346" s="8"/>
      <c r="B1346" s="8"/>
      <c r="C1346" s="8"/>
      <c r="D1346" s="8"/>
      <c r="E1346" s="250"/>
      <c r="F1346" s="422" t="s">
        <v>57</v>
      </c>
      <c r="G1346" s="29">
        <v>4239</v>
      </c>
      <c r="H1346" s="393"/>
    </row>
    <row r="1347" spans="1:9" ht="33.75" hidden="1" thickBot="1" x14ac:dyDescent="0.35">
      <c r="A1347" s="8"/>
      <c r="B1347" s="8"/>
      <c r="C1347" s="8"/>
      <c r="D1347" s="8"/>
      <c r="E1347" s="250"/>
      <c r="F1347" s="423" t="s">
        <v>79</v>
      </c>
      <c r="G1347" s="52">
        <v>4819</v>
      </c>
      <c r="H1347" s="400"/>
    </row>
    <row r="1348" spans="1:9" ht="17.25" x14ac:dyDescent="0.3">
      <c r="A1348" s="8" t="s">
        <v>283</v>
      </c>
      <c r="B1348" s="8"/>
      <c r="C1348" s="8"/>
      <c r="D1348" s="8"/>
      <c r="E1348" s="250"/>
      <c r="F1348" s="428" t="s">
        <v>525</v>
      </c>
      <c r="G1348" s="426"/>
      <c r="H1348" s="429">
        <f>+H1350+H1422+H1457+H1504</f>
        <v>370522.19999999995</v>
      </c>
      <c r="I1348" s="430"/>
    </row>
    <row r="1349" spans="1:9" ht="17.25" x14ac:dyDescent="0.3">
      <c r="A1349" s="8"/>
      <c r="B1349" s="8"/>
      <c r="C1349" s="8"/>
      <c r="D1349" s="8"/>
      <c r="E1349" s="38"/>
      <c r="F1349" s="395" t="s">
        <v>114</v>
      </c>
      <c r="G1349" s="147"/>
      <c r="H1349" s="427"/>
    </row>
    <row r="1350" spans="1:9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219621.4</v>
      </c>
    </row>
    <row r="1351" spans="1:9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9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219621.4</v>
      </c>
    </row>
    <row r="1353" spans="1:9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9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9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219621.4</v>
      </c>
    </row>
    <row r="1356" spans="1:9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9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9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9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9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219621.4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219621.4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8" hidden="1" thickBot="1" x14ac:dyDescent="0.35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150900.79999999999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150900.79999999999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150900.79999999999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91.5" customHeight="1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150900.79999999999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150900.79999999999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hidden="1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7.25" hidden="1" x14ac:dyDescent="0.3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14606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546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546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546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408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546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546</v>
      </c>
    </row>
    <row r="1594" spans="1:8" ht="17.25" hidden="1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0</v>
      </c>
    </row>
    <row r="1595" spans="1:8" ht="17.25" hidden="1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hidden="1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0</v>
      </c>
    </row>
    <row r="1597" spans="1:8" ht="18" hidden="1" thickBot="1" x14ac:dyDescent="0.3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hidden="1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hidden="1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0</v>
      </c>
    </row>
    <row r="1626" spans="1:8" ht="17.25" hidden="1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69" hidden="1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hidden="1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hidden="1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hidden="1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hidden="1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0</v>
      </c>
    </row>
    <row r="1632" spans="1:8" ht="17.25" hidden="1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hidden="1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4.5" hidden="1" x14ac:dyDescent="0.3">
      <c r="A1634" s="8"/>
      <c r="B1634" s="8"/>
      <c r="C1634" s="8"/>
      <c r="D1634" s="103"/>
      <c r="E1634" s="25"/>
      <c r="F1634" s="41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hidden="1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/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hidden="1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/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14060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132" t="s">
        <v>618</v>
      </c>
      <c r="G1667" s="103"/>
      <c r="H1667" s="192">
        <f>+H1703+H1840+H1828+H1797+H1785+H1740+H1670+H1852</f>
        <v>14060</v>
      </c>
    </row>
    <row r="1668" spans="1:8" ht="18" thickBot="1" x14ac:dyDescent="0.35">
      <c r="A1668" s="8"/>
      <c r="B1668" s="8"/>
      <c r="C1668" s="8"/>
      <c r="D1668" s="103"/>
      <c r="E1668" s="25"/>
      <c r="F1668" s="235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13150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6000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6000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1950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8" thickBot="1" x14ac:dyDescent="0.35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1950</v>
      </c>
    </row>
    <row r="1688" spans="1:8" ht="17.25" hidden="1" x14ac:dyDescent="0.3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/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2000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2000</v>
      </c>
    </row>
    <row r="1696" spans="1:8" ht="17.25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3200</v>
      </c>
    </row>
    <row r="1698" spans="1:8" ht="17.25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3" x14ac:dyDescent="0.3">
      <c r="A1700" s="8"/>
      <c r="B1700" s="8"/>
      <c r="C1700" s="8"/>
      <c r="D1700" s="103"/>
      <c r="E1700" s="25"/>
      <c r="F1700" s="27" t="s">
        <v>27</v>
      </c>
      <c r="G1700" s="29"/>
      <c r="H1700" s="192"/>
    </row>
    <row r="1701" spans="1:8" ht="33.75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>
        <v>3200</v>
      </c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910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910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3" x14ac:dyDescent="0.3">
      <c r="A1861" s="103"/>
      <c r="B1861" s="103"/>
      <c r="C1861" s="103"/>
      <c r="D1861" s="103"/>
      <c r="E1861" s="25"/>
      <c r="F1861" s="27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910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6" t="s">
        <v>668</v>
      </c>
      <c r="G1865" s="103"/>
      <c r="H1865" s="103"/>
    </row>
    <row r="1866" spans="1:8" ht="18" hidden="1" thickBot="1" x14ac:dyDescent="0.3">
      <c r="A1866" s="103"/>
      <c r="B1866" s="8"/>
      <c r="C1866" s="8"/>
      <c r="D1866" s="103"/>
      <c r="E1866" s="25"/>
      <c r="F1866" s="261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701" max="7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903"/>
  <sheetViews>
    <sheetView view="pageBreakPreview" topLeftCell="A25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807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821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724356.6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211762.4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208762.4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208762.4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208762.4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205262.4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173056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13844.5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4300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703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1749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120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hidden="1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/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310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1330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1000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4184.8999999999996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1500</v>
      </c>
    </row>
    <row r="49" spans="1:8" ht="17.25" hidden="1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/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165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1000</v>
      </c>
    </row>
    <row r="56" spans="1:8" ht="17.25" x14ac:dyDescent="0.25">
      <c r="A56" s="8"/>
      <c r="B56" s="8"/>
      <c r="C56" s="8"/>
      <c r="D56" s="4"/>
      <c r="E56" s="57"/>
      <c r="F56" s="352" t="s">
        <v>23</v>
      </c>
      <c r="G56" s="380"/>
      <c r="H56" s="431"/>
    </row>
    <row r="57" spans="1:8" ht="51.75" x14ac:dyDescent="0.25">
      <c r="A57" s="8"/>
      <c r="B57" s="8"/>
      <c r="C57" s="8"/>
      <c r="D57" s="4"/>
      <c r="E57" s="250">
        <v>70001</v>
      </c>
      <c r="F57" s="432" t="s">
        <v>85</v>
      </c>
      <c r="G57" s="39"/>
      <c r="H57" s="437">
        <f>+H62+H63+H64</f>
        <v>3500</v>
      </c>
    </row>
    <row r="58" spans="1:8" ht="17.25" x14ac:dyDescent="0.25">
      <c r="A58" s="8"/>
      <c r="B58" s="8"/>
      <c r="C58" s="8"/>
      <c r="D58" s="4"/>
      <c r="E58" s="57"/>
      <c r="F58" s="357" t="s">
        <v>25</v>
      </c>
      <c r="G58" s="39"/>
      <c r="H58" s="433"/>
    </row>
    <row r="59" spans="1:8" ht="51.75" x14ac:dyDescent="0.25">
      <c r="A59" s="8"/>
      <c r="B59" s="8"/>
      <c r="C59" s="8"/>
      <c r="D59" s="4"/>
      <c r="E59" s="57"/>
      <c r="F59" s="367" t="s">
        <v>709</v>
      </c>
      <c r="G59" s="39"/>
      <c r="H59" s="433"/>
    </row>
    <row r="60" spans="1:8" ht="33" x14ac:dyDescent="0.25">
      <c r="A60" s="8"/>
      <c r="B60" s="8"/>
      <c r="C60" s="8"/>
      <c r="D60" s="4"/>
      <c r="E60" s="57"/>
      <c r="F60" s="434" t="s">
        <v>27</v>
      </c>
      <c r="G60" s="43"/>
      <c r="H60" s="435"/>
    </row>
    <row r="61" spans="1:8" ht="17.25" hidden="1" x14ac:dyDescent="0.25">
      <c r="A61" s="8"/>
      <c r="B61" s="8"/>
      <c r="C61" s="8"/>
      <c r="D61" s="4"/>
      <c r="E61" s="57"/>
      <c r="F61" s="434" t="s">
        <v>340</v>
      </c>
      <c r="G61" s="29">
        <v>5121</v>
      </c>
      <c r="H61" s="435"/>
    </row>
    <row r="62" spans="1:8" ht="17.25" x14ac:dyDescent="0.25">
      <c r="A62" s="8"/>
      <c r="B62" s="8"/>
      <c r="C62" s="8"/>
      <c r="D62" s="4"/>
      <c r="E62" s="57"/>
      <c r="F62" s="382" t="s">
        <v>86</v>
      </c>
      <c r="G62" s="29">
        <v>5122</v>
      </c>
      <c r="H62" s="327">
        <v>3000</v>
      </c>
    </row>
    <row r="63" spans="1:8" ht="18" thickBot="1" x14ac:dyDescent="0.3">
      <c r="A63" s="8"/>
      <c r="B63" s="8"/>
      <c r="C63" s="8"/>
      <c r="D63" s="4"/>
      <c r="E63" s="57"/>
      <c r="F63" s="383" t="s">
        <v>87</v>
      </c>
      <c r="G63" s="384">
        <v>5129</v>
      </c>
      <c r="H63" s="331">
        <v>500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2700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2700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2700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563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2700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66.75" customHeight="1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2700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300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300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100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25.5" customHeight="1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100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100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200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200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200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500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500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500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500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500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47608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14608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14608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14608</v>
      </c>
    </row>
    <row r="321" spans="1:8" ht="17.25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193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23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194</v>
      </c>
      <c r="G326" s="2"/>
      <c r="H326" s="356">
        <f>+H330</f>
        <v>14608</v>
      </c>
    </row>
    <row r="327" spans="1:8" ht="17.25" x14ac:dyDescent="0.25">
      <c r="A327" s="6"/>
      <c r="B327" s="6"/>
      <c r="C327" s="4"/>
      <c r="D327" s="8"/>
      <c r="E327" s="57"/>
      <c r="F327" s="357" t="s">
        <v>25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195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27</v>
      </c>
      <c r="G329" s="2"/>
      <c r="H329" s="377"/>
    </row>
    <row r="330" spans="1:8" ht="18" thickBot="1" x14ac:dyDescent="0.3">
      <c r="A330" s="6"/>
      <c r="B330" s="6"/>
      <c r="C330" s="4"/>
      <c r="D330" s="8"/>
      <c r="E330" s="57"/>
      <c r="F330" s="374" t="s">
        <v>91</v>
      </c>
      <c r="G330" s="483">
        <v>5112</v>
      </c>
      <c r="H330" s="331">
        <v>14608</v>
      </c>
    </row>
    <row r="331" spans="1:8" ht="18" hidden="1" thickBot="1" x14ac:dyDescent="0.3">
      <c r="A331" s="6"/>
      <c r="B331" s="6"/>
      <c r="C331" s="4"/>
      <c r="D331" s="8"/>
      <c r="E331" s="25"/>
      <c r="F331" s="493" t="s">
        <v>92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20000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20000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20000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20000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20000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hidden="1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hidden="1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0</v>
      </c>
    </row>
    <row r="412" spans="1:8" ht="17.25" hidden="1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hidden="1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hidden="1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hidden="1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hidden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7.25" hidden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hidden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5" hidden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7.25" hidden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7.25" hidden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hidden="1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hidden="1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0</v>
      </c>
    </row>
    <row r="434" spans="1:8" ht="17.25" hidden="1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hidden="1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hidden="1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hidden="1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/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hidden="1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hidden="1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0</v>
      </c>
    </row>
    <row r="453" spans="1:8" ht="17.25" hidden="1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hidden="1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hidden="1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hidden="1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/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51.75" hidden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hidden="1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hidden="1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0</v>
      </c>
    </row>
    <row r="466" spans="1:8" ht="17.25" hidden="1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hidden="1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hidden="1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hidden="1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hidden="1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hidden="1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0</v>
      </c>
    </row>
    <row r="472" spans="1:8" ht="17.25" hidden="1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hidden="1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hidden="1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hidden="1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/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hidden="1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hidden="1" x14ac:dyDescent="0.25">
      <c r="A485" s="103"/>
      <c r="B485" s="103"/>
      <c r="C485" s="103"/>
      <c r="D485" s="8"/>
      <c r="E485" s="25"/>
      <c r="F485" s="135" t="s">
        <v>241</v>
      </c>
      <c r="G485" s="102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/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/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8" hidden="1" thickBot="1" x14ac:dyDescent="0.3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8" hidden="1" thickBot="1" x14ac:dyDescent="0.3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8" hidden="1" thickBot="1" x14ac:dyDescent="0.3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hidden="1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0</v>
      </c>
    </row>
    <row r="565" spans="1:8" ht="18" hidden="1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hidden="1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hidden="1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0</v>
      </c>
    </row>
    <row r="598" spans="1:8" ht="17.25" hidden="1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9" hidden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hidden="1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hidden="1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hidden="1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hidden="1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hidden="1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/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13000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13000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8" hidden="1" customHeight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8" hidden="1" customHeight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8" hidden="1" customHeight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2.15" hidden="1" customHeight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8" hidden="1" customHeight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450000000000003" hidden="1" customHeight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8" hidden="1" customHeight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8" hidden="1" customHeight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8" hidden="1" customHeight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8" hidden="1" customHeight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1.15" hidden="1" customHeight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.600000000000001" hidden="1" customHeight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8" hidden="1" customHeight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8" hidden="1" customHeight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8" hidden="1" customHeight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.599999999999994" hidden="1" customHeight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1.15" hidden="1" customHeight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.600000000000001" hidden="1" customHeight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1.9" hidden="1" customHeight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.600000000000001" hidden="1" customHeight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8" hidden="1" customHeight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8" hidden="1" customHeight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2.15" hidden="1" customHeight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1.15" hidden="1" customHeight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8" hidden="1" customHeight="1" x14ac:dyDescent="0.25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8" hidden="1" customHeight="1" x14ac:dyDescent="0.25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6" hidden="1" customHeight="1" x14ac:dyDescent="0.25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8" hidden="1" customHeight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1.15" hidden="1" customHeight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.600000000000001" hidden="1" customHeight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18.600000000000001" hidden="1" customHeight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8" hidden="1" customHeight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6" hidden="1" customHeight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8" hidden="1" customHeight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2.15" hidden="1" customHeight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8" hidden="1" customHeight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9" hidden="1" customHeight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8" hidden="1" customHeight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6" hidden="1" customHeight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8" hidden="1" customHeight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7" hidden="1" customHeight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1.15" hidden="1" customHeight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1.9" hidden="1" customHeight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8" hidden="1" customHeight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8" hidden="1" customHeight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8" hidden="1" customHeight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2.15" hidden="1" customHeight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8" hidden="1" customHeight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450000000000003" hidden="1" customHeight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.600000000000001" hidden="1" customHeight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6" hidden="1" customHeight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8" hidden="1" customHeight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9" hidden="1" customHeight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9" hidden="1" customHeight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8" hidden="1" customHeight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1.9" hidden="1" customHeight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8" hidden="1" customHeight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8" hidden="1" customHeight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8" hidden="1" customHeight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9" hidden="1" customHeight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8" hidden="1" customHeight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450000000000003" hidden="1" customHeight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8" hidden="1" customHeight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6" hidden="1" customHeight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8" hidden="1" customHeight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18" hidden="1" customHeight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1.15" hidden="1" customHeight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8" hidden="1" customHeight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8" hidden="1" customHeight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.600000000000001" hidden="1" customHeight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8" hidden="1" customHeight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8" hidden="1" customHeight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8" hidden="1" customHeight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9" hidden="1" customHeight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9" hidden="1" customHeight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.600000000000001" hidden="1" customHeight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1.9" hidden="1" customHeight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8" hidden="1" customHeight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8" hidden="1" customHeight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8" hidden="1" customHeight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9" hidden="1" customHeight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8" hidden="1" customHeight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450000000000003" hidden="1" customHeight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8" hidden="1" customHeight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6" hidden="1" customHeight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8" hidden="1" customHeight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7" hidden="1" customHeight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1.15" hidden="1" customHeight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1.15" hidden="1" customHeight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1.9" hidden="1" customHeight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13000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13000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13000</v>
      </c>
    </row>
    <row r="745" spans="1:8" ht="17.25" hidden="1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hidden="1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+H750</f>
        <v>0</v>
      </c>
    </row>
    <row r="747" spans="1:8" ht="17.25" hidden="1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hidden="1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4.5" hidden="1" x14ac:dyDescent="0.25">
      <c r="A749" s="103"/>
      <c r="B749" s="103"/>
      <c r="C749" s="103"/>
      <c r="D749" s="103"/>
      <c r="E749" s="25"/>
      <c r="F749" s="41" t="s">
        <v>27</v>
      </c>
      <c r="G749" s="111"/>
      <c r="H749" s="83"/>
    </row>
    <row r="750" spans="1:8" ht="18" hidden="1" thickBot="1" x14ac:dyDescent="0.3">
      <c r="A750" s="103"/>
      <c r="B750" s="103"/>
      <c r="C750" s="103"/>
      <c r="D750" s="103"/>
      <c r="E750" s="25"/>
      <c r="F750" s="90" t="s">
        <v>83</v>
      </c>
      <c r="G750" s="91">
        <v>4861</v>
      </c>
      <c r="H750" s="170"/>
    </row>
    <row r="751" spans="1:8" ht="17.25" hidden="1" x14ac:dyDescent="0.25">
      <c r="A751" s="103"/>
      <c r="B751" s="103"/>
      <c r="C751" s="103"/>
      <c r="D751" s="103"/>
      <c r="E751" s="57"/>
      <c r="F751" s="13" t="s">
        <v>16</v>
      </c>
      <c r="G751" s="92"/>
      <c r="H751" s="282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hidden="1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0</v>
      </c>
    </row>
    <row r="777" spans="1:8" ht="17.25" hidden="1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.75" hidden="1" thickBot="1" x14ac:dyDescent="0.35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.75" hidden="1" thickBot="1" x14ac:dyDescent="0.3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25"/>
      <c r="F867" s="13" t="s">
        <v>23</v>
      </c>
      <c r="G867" s="183"/>
      <c r="H867" s="292"/>
    </row>
    <row r="868" spans="1:8" ht="17.25" hidden="1" x14ac:dyDescent="0.25">
      <c r="A868" s="8"/>
      <c r="B868" s="8"/>
      <c r="C868" s="8"/>
      <c r="D868" s="8"/>
      <c r="E868" s="25" t="s">
        <v>791</v>
      </c>
      <c r="F868" s="184" t="s">
        <v>745</v>
      </c>
      <c r="G868" s="147"/>
      <c r="H868" s="293">
        <f>+H872</f>
        <v>0</v>
      </c>
    </row>
    <row r="869" spans="1:8" ht="17.25" hidden="1" x14ac:dyDescent="0.25">
      <c r="A869" s="8"/>
      <c r="B869" s="8"/>
      <c r="C869" s="8"/>
      <c r="D869" s="8"/>
      <c r="E869" s="25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25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25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25"/>
      <c r="F872" s="105" t="s">
        <v>203</v>
      </c>
      <c r="G872" s="178">
        <v>4251</v>
      </c>
      <c r="H872" s="48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7.75" hidden="1" customHeight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hidden="1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0</v>
      </c>
    </row>
    <row r="896" spans="1:8" ht="17.25" hidden="1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hidden="1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0</v>
      </c>
    </row>
    <row r="898" spans="1:12" ht="18" hidden="1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hidden="1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hidden="1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0</v>
      </c>
    </row>
    <row r="901" spans="1:12" ht="17.25" hidden="1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hidden="1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hidden="1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hidden="1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hidden="1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hidden="1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31">
        <f>+H916</f>
        <v>0</v>
      </c>
    </row>
    <row r="913" spans="1:8" ht="17.25" hidden="1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hidden="1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hidden="1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hidden="1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/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150110.29999999999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hidden="1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hidden="1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hidden="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hidden="1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hidden="1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hidden="1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hidden="1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25665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25665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25665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70" t="s">
        <v>402</v>
      </c>
      <c r="G1006" s="120"/>
      <c r="H1006" s="120"/>
    </row>
    <row r="1007" spans="1:8" ht="17.25" x14ac:dyDescent="0.25">
      <c r="A1007" s="103"/>
      <c r="B1007" s="103"/>
      <c r="C1007" s="103"/>
      <c r="D1007" s="8"/>
      <c r="E1007" s="57"/>
      <c r="F1007" s="352" t="s">
        <v>23</v>
      </c>
      <c r="G1007" s="322"/>
      <c r="H1007" s="385"/>
    </row>
    <row r="1008" spans="1:8" ht="34.5" x14ac:dyDescent="0.25">
      <c r="A1008" s="103"/>
      <c r="B1008" s="103"/>
      <c r="C1008" s="103"/>
      <c r="D1008" s="8"/>
      <c r="E1008" s="57">
        <v>50038</v>
      </c>
      <c r="F1008" s="355" t="s">
        <v>403</v>
      </c>
      <c r="G1008" s="103"/>
      <c r="H1008" s="356">
        <f>+H1012</f>
        <v>25665</v>
      </c>
    </row>
    <row r="1009" spans="1:8" ht="17.25" x14ac:dyDescent="0.25">
      <c r="A1009" s="103"/>
      <c r="B1009" s="103"/>
      <c r="C1009" s="103"/>
      <c r="D1009" s="8"/>
      <c r="E1009" s="57"/>
      <c r="F1009" s="357" t="s">
        <v>25</v>
      </c>
      <c r="G1009" s="103"/>
      <c r="H1009" s="377"/>
    </row>
    <row r="1010" spans="1:8" ht="51.75" x14ac:dyDescent="0.25">
      <c r="A1010" s="103"/>
      <c r="B1010" s="103"/>
      <c r="C1010" s="103"/>
      <c r="D1010" s="8"/>
      <c r="E1010" s="57"/>
      <c r="F1010" s="367" t="s">
        <v>404</v>
      </c>
      <c r="G1010" s="103"/>
      <c r="H1010" s="377"/>
    </row>
    <row r="1011" spans="1:8" ht="33" x14ac:dyDescent="0.25">
      <c r="A1011" s="103"/>
      <c r="B1011" s="103"/>
      <c r="C1011" s="103"/>
      <c r="D1011" s="8"/>
      <c r="E1011" s="57"/>
      <c r="F1011" s="359" t="s">
        <v>27</v>
      </c>
      <c r="G1011" s="103"/>
      <c r="H1011" s="377"/>
    </row>
    <row r="1012" spans="1:8" ht="33.75" thickBot="1" x14ac:dyDescent="0.3">
      <c r="A1012" s="103"/>
      <c r="B1012" s="103"/>
      <c r="C1012" s="103"/>
      <c r="D1012" s="8"/>
      <c r="E1012" s="57"/>
      <c r="F1012" s="374" t="s">
        <v>164</v>
      </c>
      <c r="G1012" s="386" t="s">
        <v>74</v>
      </c>
      <c r="H1012" s="331">
        <v>25665</v>
      </c>
    </row>
    <row r="1013" spans="1:8" ht="17.25" hidden="1" x14ac:dyDescent="0.25">
      <c r="A1013" s="103"/>
      <c r="B1013" s="103"/>
      <c r="C1013" s="103"/>
      <c r="D1013" s="8"/>
      <c r="E1013" s="57"/>
      <c r="F1013" s="49" t="s">
        <v>23</v>
      </c>
      <c r="G1013" s="316"/>
      <c r="H1013" s="274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124445.3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124445.3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124445.3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5000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4.5" x14ac:dyDescent="0.25">
      <c r="A1057" s="103"/>
      <c r="B1057" s="103"/>
      <c r="C1057" s="103"/>
      <c r="D1057" s="103"/>
      <c r="E1057" s="25"/>
      <c r="F1057" s="41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5000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10000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3" x14ac:dyDescent="0.25">
      <c r="A1070" s="103"/>
      <c r="B1070" s="103"/>
      <c r="C1070" s="103"/>
      <c r="D1070" s="103"/>
      <c r="E1070" s="25"/>
      <c r="F1070" s="27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" hidden="1" x14ac:dyDescent="0.25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/>
    </row>
    <row r="1073" spans="1:8" ht="33.75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>
        <v>10000</v>
      </c>
    </row>
    <row r="1074" spans="1:8" ht="17.25" hidden="1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hidden="1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0</v>
      </c>
    </row>
    <row r="1076" spans="1:8" ht="17.25" hidden="1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hidden="1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hidden="1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.75" hidden="1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/>
    </row>
    <row r="1080" spans="1:8" ht="17.25" hidden="1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hidden="1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</f>
        <v>0</v>
      </c>
    </row>
    <row r="1082" spans="1:8" ht="17.25" hidden="1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hidden="1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3" hidden="1" x14ac:dyDescent="0.25">
      <c r="A1084" s="103"/>
      <c r="B1084" s="103"/>
      <c r="C1084" s="103"/>
      <c r="D1084" s="103"/>
      <c r="E1084" s="57"/>
      <c r="F1084" s="27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122"/>
    </row>
    <row r="1086" spans="1:8" ht="31.5" hidden="1" customHeight="1" x14ac:dyDescent="0.25">
      <c r="A1086" s="103"/>
      <c r="B1086" s="103"/>
      <c r="C1086" s="103"/>
      <c r="D1086" s="103"/>
      <c r="E1086" s="57"/>
      <c r="F1086" s="27" t="s">
        <v>203</v>
      </c>
      <c r="G1086" s="104">
        <v>4251</v>
      </c>
      <c r="H1086" s="310"/>
    </row>
    <row r="1087" spans="1:8" ht="33" hidden="1" x14ac:dyDescent="0.25">
      <c r="A1087" s="103"/>
      <c r="B1087" s="103"/>
      <c r="C1087" s="103"/>
      <c r="D1087" s="103"/>
      <c r="E1087" s="57"/>
      <c r="F1087" s="142" t="s">
        <v>425</v>
      </c>
      <c r="G1087" s="139">
        <v>4521</v>
      </c>
      <c r="H1087" s="387"/>
    </row>
    <row r="1088" spans="1:8" ht="17.25" x14ac:dyDescent="0.3">
      <c r="A1088" s="103"/>
      <c r="B1088" s="103"/>
      <c r="C1088" s="103"/>
      <c r="D1088" s="103"/>
      <c r="E1088" s="57"/>
      <c r="F1088" s="352" t="s">
        <v>23</v>
      </c>
      <c r="G1088" s="322"/>
      <c r="H1088" s="390"/>
    </row>
    <row r="1089" spans="1:8" ht="34.5" x14ac:dyDescent="0.3">
      <c r="A1089" s="103"/>
      <c r="B1089" s="103"/>
      <c r="C1089" s="103"/>
      <c r="D1089" s="103"/>
      <c r="E1089" s="57">
        <v>80018</v>
      </c>
      <c r="F1089" s="355" t="s">
        <v>430</v>
      </c>
      <c r="G1089" s="103"/>
      <c r="H1089" s="391">
        <f>+H1093+H1094</f>
        <v>106745.3</v>
      </c>
    </row>
    <row r="1090" spans="1:8" ht="17.25" x14ac:dyDescent="0.3">
      <c r="A1090" s="103"/>
      <c r="B1090" s="103"/>
      <c r="C1090" s="103"/>
      <c r="D1090" s="103"/>
      <c r="E1090" s="57"/>
      <c r="F1090" s="326" t="s">
        <v>272</v>
      </c>
      <c r="G1090" s="103"/>
      <c r="H1090" s="392"/>
    </row>
    <row r="1091" spans="1:8" ht="51.75" x14ac:dyDescent="0.3">
      <c r="A1091" s="103"/>
      <c r="B1091" s="103"/>
      <c r="C1091" s="103"/>
      <c r="D1091" s="103"/>
      <c r="E1091" s="57"/>
      <c r="F1091" s="328" t="s">
        <v>431</v>
      </c>
      <c r="G1091" s="103"/>
      <c r="H1091" s="392"/>
    </row>
    <row r="1092" spans="1:8" ht="33" x14ac:dyDescent="0.3">
      <c r="A1092" s="103"/>
      <c r="B1092" s="103"/>
      <c r="C1092" s="103"/>
      <c r="D1092" s="103"/>
      <c r="E1092" s="57"/>
      <c r="F1092" s="359" t="s">
        <v>27</v>
      </c>
      <c r="G1092" s="103"/>
      <c r="H1092" s="393"/>
    </row>
    <row r="1093" spans="1:8" ht="17.25" hidden="1" x14ac:dyDescent="0.3">
      <c r="A1093" s="103"/>
      <c r="B1093" s="103"/>
      <c r="C1093" s="103"/>
      <c r="D1093" s="103"/>
      <c r="E1093" s="57"/>
      <c r="F1093" s="382" t="s">
        <v>91</v>
      </c>
      <c r="G1093" s="51">
        <v>5112</v>
      </c>
      <c r="H1093" s="393"/>
    </row>
    <row r="1094" spans="1:8" ht="18" thickBot="1" x14ac:dyDescent="0.35">
      <c r="A1094" s="103"/>
      <c r="B1094" s="103"/>
      <c r="C1094" s="103"/>
      <c r="D1094" s="103"/>
      <c r="E1094" s="57"/>
      <c r="F1094" s="374" t="s">
        <v>92</v>
      </c>
      <c r="G1094" s="386">
        <v>5113</v>
      </c>
      <c r="H1094" s="394">
        <v>106745.3</v>
      </c>
    </row>
    <row r="1095" spans="1:8" ht="17.25" x14ac:dyDescent="0.3">
      <c r="A1095" s="103"/>
      <c r="B1095" s="103"/>
      <c r="C1095" s="103"/>
      <c r="D1095" s="103"/>
      <c r="E1095" s="25"/>
      <c r="F1095" s="49" t="s">
        <v>23</v>
      </c>
      <c r="G1095" s="147"/>
      <c r="H1095" s="239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2700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865</v>
      </c>
      <c r="G1097" s="103"/>
      <c r="H1097" s="197"/>
    </row>
    <row r="1098" spans="1:8" ht="61.5" customHeight="1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2700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10">
        <f>+H1127+H1180+H1331</f>
        <v>29618.5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192">
        <f>+H1129</f>
        <v>6950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192">
        <f>+H1132+H1147</f>
        <v>6950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2750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2750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103.5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4.5" x14ac:dyDescent="0.25">
      <c r="A1141" s="8"/>
      <c r="B1141" s="8"/>
      <c r="C1141" s="8"/>
      <c r="D1141" s="8"/>
      <c r="E1141" s="25"/>
      <c r="F1141" s="41" t="s">
        <v>27</v>
      </c>
      <c r="G1141" s="103"/>
      <c r="H1141" s="103"/>
    </row>
    <row r="1142" spans="1:8" ht="18" thickBot="1" x14ac:dyDescent="0.35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2750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4200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2200</v>
      </c>
    </row>
    <row r="1154" spans="1:8" ht="17.25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8" thickBot="1" x14ac:dyDescent="0.35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>
        <v>2200</v>
      </c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/>
    </row>
    <row r="1161" spans="1:8" ht="17.25" hidden="1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34.5" hidden="1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0</v>
      </c>
    </row>
    <row r="1163" spans="1:8" ht="17.25" hidden="1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hidden="1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hidden="1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hidden="1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/>
    </row>
    <row r="1167" spans="1:8" ht="18" hidden="1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/>
    </row>
    <row r="1168" spans="1:8" ht="17.25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2000</v>
      </c>
    </row>
    <row r="1170" spans="1:8" ht="17.25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>
        <v>2000</v>
      </c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22668.5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9121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9121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9121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4.5" x14ac:dyDescent="0.3">
      <c r="A1194" s="103"/>
      <c r="B1194" s="8"/>
      <c r="C1194" s="8"/>
      <c r="D1194" s="8"/>
      <c r="E1194" s="25"/>
      <c r="F1194" s="41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9121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hidden="1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0</v>
      </c>
    </row>
    <row r="1217" spans="1:8" ht="18" hidden="1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hidden="1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hidden="1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0</v>
      </c>
    </row>
    <row r="1220" spans="1:8" ht="17.25" hidden="1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hidden="1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hidden="1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hidden="1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hidden="1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5"/>
    </row>
    <row r="1225" spans="1:8" ht="34.5" hidden="1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2">
        <f>+H1229</f>
        <v>0</v>
      </c>
    </row>
    <row r="1226" spans="1:8" ht="17.25" hidden="1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7"/>
    </row>
    <row r="1227" spans="1:8" ht="69" hidden="1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7"/>
    </row>
    <row r="1228" spans="1:8" ht="33" hidden="1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7"/>
    </row>
    <row r="1229" spans="1:8" ht="33" hidden="1" x14ac:dyDescent="0.3">
      <c r="A1229" s="103"/>
      <c r="B1229" s="103"/>
      <c r="C1229" s="103"/>
      <c r="D1229" s="8"/>
      <c r="E1229" s="25"/>
      <c r="F1229" s="90" t="s">
        <v>164</v>
      </c>
      <c r="G1229" s="91" t="s">
        <v>74</v>
      </c>
      <c r="H1229" s="208"/>
    </row>
    <row r="1230" spans="1:8" ht="17.25" x14ac:dyDescent="0.3">
      <c r="A1230" s="103"/>
      <c r="B1230" s="103"/>
      <c r="C1230" s="8" t="s">
        <v>165</v>
      </c>
      <c r="D1230" s="8"/>
      <c r="E1230" s="25"/>
      <c r="F1230" s="211" t="s">
        <v>492</v>
      </c>
      <c r="G1230" s="103"/>
      <c r="H1230" s="192">
        <f>+H1233+H1255</f>
        <v>13547.5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13547.5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303" t="s">
        <v>489</v>
      </c>
      <c r="G1237" s="120"/>
      <c r="H1237" s="223"/>
    </row>
    <row r="1238" spans="1:8" ht="17.25" x14ac:dyDescent="0.3">
      <c r="A1238" s="103"/>
      <c r="B1238" s="103"/>
      <c r="C1238" s="103"/>
      <c r="D1238" s="8"/>
      <c r="E1238" s="57"/>
      <c r="F1238" s="321" t="s">
        <v>324</v>
      </c>
      <c r="G1238" s="322"/>
      <c r="H1238" s="390"/>
    </row>
    <row r="1239" spans="1:8" ht="17.25" x14ac:dyDescent="0.3">
      <c r="A1239" s="103"/>
      <c r="B1239" s="103"/>
      <c r="C1239" s="103"/>
      <c r="D1239" s="8"/>
      <c r="E1239" s="250">
        <v>50047</v>
      </c>
      <c r="F1239" s="355" t="s">
        <v>493</v>
      </c>
      <c r="G1239" s="103"/>
      <c r="H1239" s="391">
        <f>SUM(H1243:H1246)</f>
        <v>13547.5</v>
      </c>
    </row>
    <row r="1240" spans="1:8" ht="17.25" x14ac:dyDescent="0.3">
      <c r="A1240" s="103"/>
      <c r="B1240" s="103"/>
      <c r="C1240" s="103"/>
      <c r="D1240" s="8"/>
      <c r="E1240" s="57"/>
      <c r="F1240" s="326" t="s">
        <v>272</v>
      </c>
      <c r="G1240" s="103"/>
      <c r="H1240" s="392"/>
    </row>
    <row r="1241" spans="1:8" ht="34.5" x14ac:dyDescent="0.3">
      <c r="A1241" s="103"/>
      <c r="B1241" s="103"/>
      <c r="C1241" s="103"/>
      <c r="D1241" s="8"/>
      <c r="E1241" s="57"/>
      <c r="F1241" s="328" t="s">
        <v>494</v>
      </c>
      <c r="G1241" s="103"/>
      <c r="H1241" s="392"/>
    </row>
    <row r="1242" spans="1:8" ht="33" x14ac:dyDescent="0.3">
      <c r="A1242" s="103"/>
      <c r="B1242" s="103"/>
      <c r="C1242" s="103"/>
      <c r="D1242" s="8"/>
      <c r="E1242" s="57"/>
      <c r="F1242" s="359" t="s">
        <v>27</v>
      </c>
      <c r="G1242" s="103"/>
      <c r="H1242" s="392"/>
    </row>
    <row r="1243" spans="1:8" ht="17.25" hidden="1" x14ac:dyDescent="0.3">
      <c r="A1243" s="103"/>
      <c r="B1243" s="103"/>
      <c r="C1243" s="103"/>
      <c r="D1243" s="8"/>
      <c r="E1243" s="57"/>
      <c r="F1243" s="368" t="s">
        <v>39</v>
      </c>
      <c r="G1243" s="29" t="s">
        <v>40</v>
      </c>
      <c r="H1243" s="393"/>
    </row>
    <row r="1244" spans="1:8" ht="17.25" x14ac:dyDescent="0.3">
      <c r="A1244" s="103"/>
      <c r="B1244" s="103"/>
      <c r="C1244" s="103"/>
      <c r="D1244" s="8"/>
      <c r="E1244" s="57"/>
      <c r="F1244" s="396" t="s">
        <v>57</v>
      </c>
      <c r="G1244" s="63">
        <v>4239</v>
      </c>
      <c r="H1244" s="393">
        <v>12000</v>
      </c>
    </row>
    <row r="1245" spans="1:8" ht="17.25" x14ac:dyDescent="0.3">
      <c r="A1245" s="103"/>
      <c r="B1245" s="103"/>
      <c r="C1245" s="103"/>
      <c r="D1245" s="8"/>
      <c r="E1245" s="57"/>
      <c r="F1245" s="382" t="s">
        <v>69</v>
      </c>
      <c r="G1245" s="29" t="s">
        <v>70</v>
      </c>
      <c r="H1245" s="393">
        <v>547.5</v>
      </c>
    </row>
    <row r="1246" spans="1:8" ht="18" thickBot="1" x14ac:dyDescent="0.35">
      <c r="A1246" s="103"/>
      <c r="B1246" s="103"/>
      <c r="C1246" s="103"/>
      <c r="D1246" s="8"/>
      <c r="E1246" s="57"/>
      <c r="F1246" s="383" t="s">
        <v>71</v>
      </c>
      <c r="G1246" s="375">
        <v>4269</v>
      </c>
      <c r="H1246" s="394">
        <v>1000</v>
      </c>
    </row>
    <row r="1247" spans="1:8" ht="17.25" hidden="1" x14ac:dyDescent="0.3">
      <c r="A1247" s="103"/>
      <c r="B1247" s="103"/>
      <c r="C1247" s="103"/>
      <c r="D1247" s="8"/>
      <c r="E1247" s="57"/>
      <c r="F1247" s="173" t="s">
        <v>324</v>
      </c>
      <c r="G1247" s="147"/>
      <c r="H1247" s="305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7.25" hidden="1" x14ac:dyDescent="0.3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277207.40000000002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126150.2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126150.2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126150.2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126150.2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126150.2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8" hidden="1" thickBot="1" x14ac:dyDescent="0.35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25.9" customHeight="1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151057.20000000001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151057.20000000001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151057.20000000001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151057.20000000001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151057.20000000001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hidden="1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7.25" hidden="1" x14ac:dyDescent="0.3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7550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350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350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350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350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350</v>
      </c>
    </row>
    <row r="1594" spans="1:8" ht="17.25" hidden="1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0</v>
      </c>
    </row>
    <row r="1595" spans="1:8" ht="17.25" hidden="1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hidden="1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0</v>
      </c>
    </row>
    <row r="1597" spans="1:8" ht="18" hidden="1" thickBot="1" x14ac:dyDescent="0.3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hidden="1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hidden="1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0</v>
      </c>
    </row>
    <row r="1626" spans="1:8" ht="17.25" hidden="1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69" hidden="1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hidden="1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hidden="1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hidden="1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hidden="1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0</v>
      </c>
    </row>
    <row r="1632" spans="1:8" ht="17.25" hidden="1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hidden="1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4.5" hidden="1" x14ac:dyDescent="0.3">
      <c r="A1634" s="8"/>
      <c r="B1634" s="8"/>
      <c r="C1634" s="8"/>
      <c r="D1634" s="103"/>
      <c r="E1634" s="25"/>
      <c r="F1634" s="41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hidden="1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/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hidden="1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/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7200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132" t="s">
        <v>618</v>
      </c>
      <c r="G1667" s="103"/>
      <c r="H1667" s="192">
        <f>+H1703+H1840+H1828+H1797+H1785+H1740+H1670+H1852</f>
        <v>7200</v>
      </c>
    </row>
    <row r="1668" spans="1:8" ht="18" thickBot="1" x14ac:dyDescent="0.35">
      <c r="A1668" s="8"/>
      <c r="B1668" s="8"/>
      <c r="C1668" s="8"/>
      <c r="D1668" s="103"/>
      <c r="E1668" s="25"/>
      <c r="F1668" s="235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6200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hidden="1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hidden="1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0</v>
      </c>
    </row>
    <row r="1677" spans="1:8" ht="17.25" hidden="1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hidden="1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hidden="1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hidden="1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/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5300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7.25" x14ac:dyDescent="0.3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4100</v>
      </c>
    </row>
    <row r="1688" spans="1:8" ht="18" thickBot="1" x14ac:dyDescent="0.35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>
        <v>1200</v>
      </c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900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900</v>
      </c>
    </row>
    <row r="1696" spans="1:8" ht="17.25" hidden="1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hidden="1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0</v>
      </c>
    </row>
    <row r="1698" spans="1:8" ht="17.25" hidden="1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hidden="1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4.5" hidden="1" x14ac:dyDescent="0.3">
      <c r="A1700" s="8"/>
      <c r="B1700" s="8"/>
      <c r="C1700" s="8"/>
      <c r="D1700" s="103"/>
      <c r="E1700" s="25"/>
      <c r="F1700" s="41" t="s">
        <v>27</v>
      </c>
      <c r="G1700" s="29"/>
      <c r="H1700" s="192"/>
    </row>
    <row r="1701" spans="1:8" ht="33.75" hidden="1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42"/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1000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1000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3" x14ac:dyDescent="0.3">
      <c r="A1861" s="103"/>
      <c r="B1861" s="103"/>
      <c r="C1861" s="103"/>
      <c r="D1861" s="103"/>
      <c r="E1861" s="25"/>
      <c r="F1861" s="27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1000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3" manualBreakCount="3">
    <brk id="1073" max="7" man="1"/>
    <brk id="1231" max="7" man="1"/>
    <brk id="1668" max="7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903"/>
  <sheetViews>
    <sheetView view="pageBreakPreview" topLeftCell="A26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808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822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4522263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695666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683666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3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683666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683666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667666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550056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44004.5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14793.9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1558.7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10910.4</v>
      </c>
    </row>
    <row r="32" spans="1:11" ht="17.25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>
        <v>134</v>
      </c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hidden="1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/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800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2000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1557.4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7357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7104.1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17720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3500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2000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</f>
        <v>16000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27" t="s">
        <v>340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15000</v>
      </c>
    </row>
    <row r="63" spans="1:8" ht="18" thickBot="1" x14ac:dyDescent="0.3">
      <c r="A63" s="8"/>
      <c r="B63" s="8"/>
      <c r="C63" s="8"/>
      <c r="D63" s="4"/>
      <c r="E63" s="57"/>
      <c r="F63" s="45" t="s">
        <v>87</v>
      </c>
      <c r="G63" s="46">
        <v>5129</v>
      </c>
      <c r="H63" s="48">
        <v>1000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436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10000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10000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10000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25"/>
      <c r="F131" s="49" t="s">
        <v>23</v>
      </c>
      <c r="G131" s="5"/>
      <c r="H131" s="50"/>
    </row>
    <row r="132" spans="1:8" ht="17.25" x14ac:dyDescent="0.25">
      <c r="A132" s="8"/>
      <c r="B132" s="8"/>
      <c r="C132" s="8"/>
      <c r="D132" s="8"/>
      <c r="E132" s="25">
        <v>70003</v>
      </c>
      <c r="F132" s="26" t="s">
        <v>118</v>
      </c>
      <c r="G132" s="5"/>
      <c r="H132" s="61">
        <f>+H136</f>
        <v>10000</v>
      </c>
    </row>
    <row r="133" spans="1:8" ht="17.25" x14ac:dyDescent="0.25">
      <c r="A133" s="8"/>
      <c r="B133" s="8"/>
      <c r="C133" s="8"/>
      <c r="D133" s="8"/>
      <c r="E133" s="25"/>
      <c r="F133" s="19" t="s">
        <v>25</v>
      </c>
      <c r="G133" s="5"/>
      <c r="H133" s="3"/>
    </row>
    <row r="134" spans="1:8" ht="86.25" x14ac:dyDescent="0.25">
      <c r="A134" s="8"/>
      <c r="B134" s="8"/>
      <c r="C134" s="8"/>
      <c r="D134" s="8"/>
      <c r="E134" s="25"/>
      <c r="F134" s="21" t="s">
        <v>710</v>
      </c>
      <c r="G134" s="5"/>
      <c r="H134" s="3"/>
    </row>
    <row r="135" spans="1:8" ht="33" x14ac:dyDescent="0.25">
      <c r="A135" s="8"/>
      <c r="B135" s="8"/>
      <c r="C135" s="8"/>
      <c r="D135" s="8"/>
      <c r="E135" s="25"/>
      <c r="F135" s="27" t="s">
        <v>27</v>
      </c>
      <c r="G135" s="10"/>
      <c r="H135" s="3"/>
    </row>
    <row r="136" spans="1:8" ht="18" thickBot="1" x14ac:dyDescent="0.3">
      <c r="A136" s="8"/>
      <c r="B136" s="8"/>
      <c r="C136" s="8"/>
      <c r="D136" s="8"/>
      <c r="E136" s="25"/>
      <c r="F136" s="77" t="s">
        <v>119</v>
      </c>
      <c r="G136" s="46">
        <v>5134</v>
      </c>
      <c r="H136" s="53">
        <v>10000</v>
      </c>
    </row>
    <row r="137" spans="1:8" ht="17.25" hidden="1" x14ac:dyDescent="0.25">
      <c r="A137" s="8"/>
      <c r="B137" s="8"/>
      <c r="C137" s="8"/>
      <c r="D137" s="8"/>
      <c r="E137" s="25"/>
      <c r="F137" s="13" t="s">
        <v>23</v>
      </c>
      <c r="G137" s="14"/>
      <c r="H137" s="15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2000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2000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1000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1000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1000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1000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1000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1000</v>
      </c>
    </row>
    <row r="178" spans="1:8" ht="17.25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2000</v>
      </c>
    </row>
    <row r="179" spans="1:8" ht="17.25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2000</v>
      </c>
    </row>
    <row r="212" spans="1:8" ht="17.25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2000</v>
      </c>
    </row>
    <row r="214" spans="1:8" ht="18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2000</v>
      </c>
    </row>
    <row r="217" spans="1:8" ht="17.25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2000</v>
      </c>
    </row>
    <row r="223" spans="1:8" ht="17.25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>
        <v>1500</v>
      </c>
    </row>
    <row r="227" spans="1:8" ht="18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>
        <v>500</v>
      </c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468500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thickBot="1" x14ac:dyDescent="0.3">
      <c r="A314" s="6"/>
      <c r="B314" s="6"/>
      <c r="C314" s="4"/>
      <c r="D314" s="8"/>
      <c r="E314" s="57"/>
      <c r="F314" s="77" t="s">
        <v>119</v>
      </c>
      <c r="G314" s="345" t="s">
        <v>124</v>
      </c>
      <c r="H314" s="346"/>
    </row>
    <row r="315" spans="1:8" ht="34.5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216500</v>
      </c>
    </row>
    <row r="316" spans="1:8" ht="17.25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216500</v>
      </c>
    </row>
    <row r="318" spans="1:8" ht="18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216500</v>
      </c>
    </row>
    <row r="321" spans="1:8" ht="17.25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thickBot="1" x14ac:dyDescent="0.3">
      <c r="A324" s="6"/>
      <c r="B324" s="6"/>
      <c r="C324" s="4"/>
      <c r="D324" s="8"/>
      <c r="E324" s="25"/>
      <c r="F324" s="60" t="s">
        <v>193</v>
      </c>
      <c r="H324" s="120"/>
    </row>
    <row r="325" spans="1:8" ht="17.25" x14ac:dyDescent="0.25">
      <c r="A325" s="6"/>
      <c r="B325" s="6"/>
      <c r="C325" s="4"/>
      <c r="D325" s="8"/>
      <c r="E325" s="57"/>
      <c r="F325" s="352" t="s">
        <v>23</v>
      </c>
      <c r="G325" s="482"/>
      <c r="H325" s="385"/>
    </row>
    <row r="326" spans="1:8" ht="17.25" x14ac:dyDescent="0.25">
      <c r="A326" s="6"/>
      <c r="B326" s="6"/>
      <c r="C326" s="4"/>
      <c r="D326" s="8"/>
      <c r="E326" s="250">
        <v>80001</v>
      </c>
      <c r="F326" s="432" t="s">
        <v>194</v>
      </c>
      <c r="G326" s="2"/>
      <c r="H326" s="356">
        <f>+H330</f>
        <v>216500</v>
      </c>
    </row>
    <row r="327" spans="1:8" ht="17.25" x14ac:dyDescent="0.25">
      <c r="A327" s="6"/>
      <c r="B327" s="6"/>
      <c r="C327" s="4"/>
      <c r="D327" s="8"/>
      <c r="E327" s="57"/>
      <c r="F327" s="357" t="s">
        <v>25</v>
      </c>
      <c r="G327" s="2"/>
      <c r="H327" s="377"/>
    </row>
    <row r="328" spans="1:8" ht="34.5" x14ac:dyDescent="0.25">
      <c r="A328" s="6"/>
      <c r="B328" s="6"/>
      <c r="C328" s="4"/>
      <c r="D328" s="8"/>
      <c r="E328" s="57"/>
      <c r="F328" s="358" t="s">
        <v>195</v>
      </c>
      <c r="G328" s="2"/>
      <c r="H328" s="377"/>
    </row>
    <row r="329" spans="1:8" ht="33" x14ac:dyDescent="0.25">
      <c r="A329" s="6"/>
      <c r="B329" s="6"/>
      <c r="C329" s="4"/>
      <c r="D329" s="8"/>
      <c r="E329" s="57"/>
      <c r="F329" s="359" t="s">
        <v>27</v>
      </c>
      <c r="G329" s="2"/>
      <c r="H329" s="377"/>
    </row>
    <row r="330" spans="1:8" ht="18" thickBot="1" x14ac:dyDescent="0.3">
      <c r="A330" s="6"/>
      <c r="B330" s="6"/>
      <c r="C330" s="4"/>
      <c r="D330" s="8"/>
      <c r="E330" s="57"/>
      <c r="F330" s="374" t="s">
        <v>91</v>
      </c>
      <c r="G330" s="483">
        <v>5112</v>
      </c>
      <c r="H330" s="331">
        <v>216500</v>
      </c>
    </row>
    <row r="331" spans="1:8" ht="18" hidden="1" thickBot="1" x14ac:dyDescent="0.3">
      <c r="A331" s="6"/>
      <c r="B331" s="6"/>
      <c r="C331" s="4"/>
      <c r="D331" s="8"/>
      <c r="E331" s="25"/>
      <c r="F331" s="493" t="s">
        <v>92</v>
      </c>
      <c r="G331" s="495">
        <v>5113</v>
      </c>
      <c r="H331" s="494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187000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184500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127000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127000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127000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9500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hidden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7.25" hidden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hidden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5" hidden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7.25" hidden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7.25" hidden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9500</v>
      </c>
    </row>
    <row r="434" spans="1:8" ht="17.25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33.75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>
        <v>9500</v>
      </c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hidden="1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hidden="1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0</v>
      </c>
    </row>
    <row r="453" spans="1:8" ht="17.25" hidden="1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hidden="1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hidden="1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hidden="1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/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51.75" hidden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48000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48000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33.75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48000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hidden="1" x14ac:dyDescent="0.25">
      <c r="A482" s="103"/>
      <c r="B482" s="103"/>
      <c r="C482" s="103"/>
      <c r="D482" s="8"/>
      <c r="E482" s="25"/>
      <c r="F482" s="13" t="s">
        <v>23</v>
      </c>
      <c r="G482" s="143"/>
      <c r="H482" s="144"/>
    </row>
    <row r="483" spans="1:8" ht="17.25" hidden="1" x14ac:dyDescent="0.25">
      <c r="A483" s="103"/>
      <c r="B483" s="103"/>
      <c r="C483" s="103"/>
      <c r="D483" s="8"/>
      <c r="E483" s="25">
        <v>80010</v>
      </c>
      <c r="F483" s="275" t="s">
        <v>715</v>
      </c>
      <c r="G483" s="102"/>
      <c r="H483" s="61">
        <f>+H487</f>
        <v>0</v>
      </c>
    </row>
    <row r="484" spans="1:8" ht="17.25" hidden="1" x14ac:dyDescent="0.25">
      <c r="A484" s="103"/>
      <c r="B484" s="103"/>
      <c r="C484" s="103"/>
      <c r="D484" s="8"/>
      <c r="E484" s="25"/>
      <c r="F484" s="19" t="s">
        <v>25</v>
      </c>
      <c r="G484" s="102"/>
      <c r="H484" s="103"/>
    </row>
    <row r="485" spans="1:8" ht="51.75" hidden="1" x14ac:dyDescent="0.25">
      <c r="A485" s="103"/>
      <c r="B485" s="103"/>
      <c r="C485" s="103"/>
      <c r="D485" s="8"/>
      <c r="E485" s="25"/>
      <c r="F485" s="135" t="s">
        <v>241</v>
      </c>
      <c r="G485" s="102"/>
      <c r="H485" s="103"/>
    </row>
    <row r="486" spans="1:8" ht="33" hidden="1" x14ac:dyDescent="0.25">
      <c r="A486" s="103"/>
      <c r="B486" s="103"/>
      <c r="C486" s="103"/>
      <c r="D486" s="8"/>
      <c r="E486" s="25"/>
      <c r="F486" s="27" t="s">
        <v>27</v>
      </c>
      <c r="G486" s="104"/>
      <c r="H486" s="103"/>
    </row>
    <row r="487" spans="1:8" ht="18" hidden="1" thickBot="1" x14ac:dyDescent="0.3">
      <c r="A487" s="103"/>
      <c r="B487" s="103"/>
      <c r="C487" s="103"/>
      <c r="D487" s="8"/>
      <c r="E487" s="25"/>
      <c r="F487" s="142" t="s">
        <v>232</v>
      </c>
      <c r="G487" s="139">
        <v>5129</v>
      </c>
      <c r="H487" s="37"/>
    </row>
    <row r="488" spans="1:8" ht="17.25" hidden="1" x14ac:dyDescent="0.25">
      <c r="A488" s="103"/>
      <c r="B488" s="103"/>
      <c r="C488" s="103"/>
      <c r="D488" s="8"/>
      <c r="E488" s="57"/>
      <c r="F488" s="13" t="s">
        <v>23</v>
      </c>
      <c r="G488" s="143"/>
      <c r="H488" s="145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/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8" hidden="1" thickBot="1" x14ac:dyDescent="0.3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8" hidden="1" thickBot="1" x14ac:dyDescent="0.3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8" hidden="1" thickBot="1" x14ac:dyDescent="0.3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hidden="1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2500</v>
      </c>
    </row>
    <row r="565" spans="1:8" ht="18" hidden="1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2500</v>
      </c>
    </row>
    <row r="598" spans="1:8" ht="17.25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70.5" customHeight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2500</v>
      </c>
    </row>
    <row r="604" spans="1:8" ht="17.25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>
        <v>2500</v>
      </c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65000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65000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+H648+H654+H661+H667</f>
        <v>15000</v>
      </c>
    </row>
    <row r="643" spans="1:8" ht="17.25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x14ac:dyDescent="0.25">
      <c r="A644" s="8"/>
      <c r="B644" s="8"/>
      <c r="C644" s="8"/>
      <c r="D644" s="8"/>
      <c r="E644" s="25"/>
      <c r="F644" s="21" t="s">
        <v>705</v>
      </c>
      <c r="G644" s="102"/>
      <c r="H644" s="103"/>
    </row>
    <row r="645" spans="1:8" ht="17.25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7.25" hidden="1" x14ac:dyDescent="0.25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7.25" x14ac:dyDescent="0.25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4.5" x14ac:dyDescent="0.25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93">
        <f>+H671+H672</f>
        <v>15000</v>
      </c>
    </row>
    <row r="668" spans="1:8" ht="17.25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7.25" hidden="1" x14ac:dyDescent="0.25">
      <c r="A671" s="8"/>
      <c r="B671" s="8"/>
      <c r="C671" s="103"/>
      <c r="D671" s="103"/>
      <c r="E671" s="57"/>
      <c r="F671" s="27" t="s">
        <v>57</v>
      </c>
      <c r="G671" s="104">
        <v>4239</v>
      </c>
      <c r="H671" s="31"/>
    </row>
    <row r="672" spans="1:8" ht="33.75" thickBot="1" x14ac:dyDescent="0.3">
      <c r="A672" s="8"/>
      <c r="B672" s="8"/>
      <c r="C672" s="103"/>
      <c r="D672" s="103"/>
      <c r="E672" s="57"/>
      <c r="F672" s="105" t="s">
        <v>206</v>
      </c>
      <c r="G672" s="106">
        <v>4251</v>
      </c>
      <c r="H672" s="48">
        <v>15000</v>
      </c>
    </row>
    <row r="673" spans="1:8" ht="17.25" hidden="1" x14ac:dyDescent="0.25">
      <c r="A673" s="8"/>
      <c r="B673" s="8"/>
      <c r="C673" s="103"/>
      <c r="D673" s="103"/>
      <c r="E673" s="25"/>
      <c r="F673" s="49" t="s">
        <v>16</v>
      </c>
      <c r="G673" s="146"/>
      <c r="H673" s="147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hidden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50000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50000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4.5" hidden="1" customHeight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50000</v>
      </c>
    </row>
    <row r="745" spans="1:8" ht="17.25" hidden="1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hidden="1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+H750</f>
        <v>0</v>
      </c>
    </row>
    <row r="747" spans="1:8" ht="17.25" hidden="1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hidden="1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4.5" hidden="1" x14ac:dyDescent="0.25">
      <c r="A749" s="103"/>
      <c r="B749" s="103"/>
      <c r="C749" s="103"/>
      <c r="D749" s="103"/>
      <c r="E749" s="25"/>
      <c r="F749" s="41" t="s">
        <v>27</v>
      </c>
      <c r="G749" s="111"/>
      <c r="H749" s="83"/>
    </row>
    <row r="750" spans="1:8" ht="18" hidden="1" thickBot="1" x14ac:dyDescent="0.3">
      <c r="A750" s="103"/>
      <c r="B750" s="103"/>
      <c r="C750" s="103"/>
      <c r="D750" s="103"/>
      <c r="E750" s="25"/>
      <c r="F750" s="90" t="s">
        <v>83</v>
      </c>
      <c r="G750" s="91">
        <v>4861</v>
      </c>
      <c r="H750" s="170"/>
    </row>
    <row r="751" spans="1:8" ht="17.25" hidden="1" x14ac:dyDescent="0.25">
      <c r="A751" s="103"/>
      <c r="B751" s="103"/>
      <c r="C751" s="103"/>
      <c r="D751" s="103"/>
      <c r="E751" s="57"/>
      <c r="F751" s="13" t="s">
        <v>16</v>
      </c>
      <c r="G751" s="92"/>
      <c r="H751" s="282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13.5" hidden="1" customHeight="1" thickBot="1" x14ac:dyDescent="0.3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2.25" hidden="1" customHeight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2.25" hidden="1" customHeight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15.75" hidden="1" customHeight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5.75" hidden="1" customHeight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15.75" hidden="1" customHeight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5.75" hidden="1" customHeight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2.25" hidden="1" customHeight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2.25" hidden="1" customHeight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2.25" hidden="1" customHeight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2.25" hidden="1" customHeight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3500</v>
      </c>
    </row>
    <row r="777" spans="1:8" ht="17.25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" hidden="1" x14ac:dyDescent="0.3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57"/>
      <c r="F867" s="13" t="s">
        <v>23</v>
      </c>
      <c r="G867" s="100"/>
      <c r="H867" s="101"/>
    </row>
    <row r="868" spans="1:8" ht="17.25" hidden="1" x14ac:dyDescent="0.25">
      <c r="A868" s="8"/>
      <c r="B868" s="8"/>
      <c r="C868" s="8"/>
      <c r="D868" s="8"/>
      <c r="E868" s="57" t="s">
        <v>791</v>
      </c>
      <c r="F868" s="93" t="s">
        <v>745</v>
      </c>
      <c r="G868" s="103"/>
      <c r="H868" s="62">
        <f>+H872</f>
        <v>0</v>
      </c>
    </row>
    <row r="869" spans="1:8" ht="17.25" hidden="1" x14ac:dyDescent="0.25">
      <c r="A869" s="8"/>
      <c r="B869" s="8"/>
      <c r="C869" s="8"/>
      <c r="D869" s="8"/>
      <c r="E869" s="57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57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57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57"/>
      <c r="F872" s="105" t="s">
        <v>203</v>
      </c>
      <c r="G872" s="178">
        <v>4251</v>
      </c>
      <c r="H872" s="299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3500</v>
      </c>
    </row>
    <row r="896" spans="1:8" ht="17.25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3500</v>
      </c>
    </row>
    <row r="898" spans="1:12" ht="18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3500</v>
      </c>
    </row>
    <row r="901" spans="1:12" ht="17.25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62">
        <f>+H916</f>
        <v>3500</v>
      </c>
    </row>
    <row r="913" spans="1:8" ht="17.25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x14ac:dyDescent="0.3">
      <c r="A914" s="103"/>
      <c r="B914" s="103"/>
      <c r="C914" s="103"/>
      <c r="D914" s="8"/>
      <c r="E914" s="57"/>
      <c r="F914" s="21" t="s">
        <v>863</v>
      </c>
      <c r="G914" s="190"/>
      <c r="H914" s="31"/>
    </row>
    <row r="915" spans="1:8" ht="33" x14ac:dyDescent="0.3">
      <c r="A915" s="103"/>
      <c r="B915" s="103"/>
      <c r="C915" s="103"/>
      <c r="D915" s="8"/>
      <c r="E915" s="57"/>
      <c r="F915" s="27" t="s">
        <v>27</v>
      </c>
      <c r="G915" s="190"/>
      <c r="H915" s="31"/>
    </row>
    <row r="916" spans="1:8" ht="18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>
        <v>3500</v>
      </c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649200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60000</v>
      </c>
    </row>
    <row r="998" spans="1:8" ht="17.25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60000</v>
      </c>
    </row>
    <row r="1000" spans="1:8" ht="18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60000</v>
      </c>
    </row>
    <row r="1003" spans="1:8" ht="17.25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thickBot="1" x14ac:dyDescent="0.3">
      <c r="A1006" s="103"/>
      <c r="B1006" s="103"/>
      <c r="C1006" s="103"/>
      <c r="D1006" s="8"/>
      <c r="E1006" s="25"/>
      <c r="F1006" s="70" t="s">
        <v>402</v>
      </c>
      <c r="G1006" s="120"/>
      <c r="H1006" s="120"/>
    </row>
    <row r="1007" spans="1:8" ht="17.25" x14ac:dyDescent="0.25">
      <c r="A1007" s="103"/>
      <c r="B1007" s="103"/>
      <c r="C1007" s="103"/>
      <c r="D1007" s="8"/>
      <c r="E1007" s="57"/>
      <c r="F1007" s="352" t="s">
        <v>23</v>
      </c>
      <c r="G1007" s="322"/>
      <c r="H1007" s="385"/>
    </row>
    <row r="1008" spans="1:8" ht="34.5" x14ac:dyDescent="0.25">
      <c r="A1008" s="103"/>
      <c r="B1008" s="103"/>
      <c r="C1008" s="103"/>
      <c r="D1008" s="8"/>
      <c r="E1008" s="57">
        <v>50038</v>
      </c>
      <c r="F1008" s="355" t="s">
        <v>403</v>
      </c>
      <c r="G1008" s="103"/>
      <c r="H1008" s="356">
        <f>+H1012</f>
        <v>60000</v>
      </c>
    </row>
    <row r="1009" spans="1:8" ht="17.25" x14ac:dyDescent="0.25">
      <c r="A1009" s="103"/>
      <c r="B1009" s="103"/>
      <c r="C1009" s="103"/>
      <c r="D1009" s="8"/>
      <c r="E1009" s="57"/>
      <c r="F1009" s="357" t="s">
        <v>25</v>
      </c>
      <c r="G1009" s="103"/>
      <c r="H1009" s="377"/>
    </row>
    <row r="1010" spans="1:8" ht="51.75" x14ac:dyDescent="0.25">
      <c r="A1010" s="103"/>
      <c r="B1010" s="103"/>
      <c r="C1010" s="103"/>
      <c r="D1010" s="8"/>
      <c r="E1010" s="57"/>
      <c r="F1010" s="367" t="s">
        <v>404</v>
      </c>
      <c r="G1010" s="103"/>
      <c r="H1010" s="377"/>
    </row>
    <row r="1011" spans="1:8" ht="33" x14ac:dyDescent="0.25">
      <c r="A1011" s="103"/>
      <c r="B1011" s="103"/>
      <c r="C1011" s="103"/>
      <c r="D1011" s="8"/>
      <c r="E1011" s="57"/>
      <c r="F1011" s="359" t="s">
        <v>27</v>
      </c>
      <c r="G1011" s="103"/>
      <c r="H1011" s="377"/>
    </row>
    <row r="1012" spans="1:8" ht="33.75" thickBot="1" x14ac:dyDescent="0.3">
      <c r="A1012" s="103"/>
      <c r="B1012" s="103"/>
      <c r="C1012" s="103"/>
      <c r="D1012" s="8"/>
      <c r="E1012" s="57"/>
      <c r="F1012" s="374" t="s">
        <v>164</v>
      </c>
      <c r="G1012" s="386" t="s">
        <v>74</v>
      </c>
      <c r="H1012" s="331">
        <v>60000</v>
      </c>
    </row>
    <row r="1013" spans="1:8" ht="17.25" hidden="1" x14ac:dyDescent="0.25">
      <c r="A1013" s="103"/>
      <c r="B1013" s="103"/>
      <c r="C1013" s="103"/>
      <c r="D1013" s="8"/>
      <c r="E1013" s="57"/>
      <c r="F1013" s="49" t="s">
        <v>23</v>
      </c>
      <c r="G1013" s="316"/>
      <c r="H1013" s="274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589200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589200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589200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36000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3" x14ac:dyDescent="0.25">
      <c r="A1057" s="103"/>
      <c r="B1057" s="103"/>
      <c r="C1057" s="103"/>
      <c r="D1057" s="103"/>
      <c r="E1057" s="25"/>
      <c r="F1057" s="27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36000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32000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3" x14ac:dyDescent="0.25">
      <c r="A1070" s="103"/>
      <c r="B1070" s="103"/>
      <c r="C1070" s="103"/>
      <c r="D1070" s="103"/>
      <c r="E1070" s="25"/>
      <c r="F1070" s="27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.75" thickBot="1" x14ac:dyDescent="0.3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32000</v>
      </c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20000</v>
      </c>
    </row>
    <row r="1076" spans="1:8" ht="17.25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3" x14ac:dyDescent="0.25">
      <c r="A1078" s="103"/>
      <c r="B1078" s="103"/>
      <c r="C1078" s="103"/>
      <c r="D1078" s="103"/>
      <c r="E1078" s="25"/>
      <c r="F1078" s="27" t="s">
        <v>27</v>
      </c>
      <c r="G1078" s="103"/>
      <c r="H1078" s="103"/>
    </row>
    <row r="1079" spans="1:8" ht="33.75" thickBot="1" x14ac:dyDescent="0.3">
      <c r="A1079" s="103"/>
      <c r="B1079" s="103"/>
      <c r="C1079" s="103"/>
      <c r="D1079" s="103"/>
      <c r="E1079" s="25"/>
      <c r="F1079" s="27" t="s">
        <v>203</v>
      </c>
      <c r="G1079" s="104">
        <v>4251</v>
      </c>
      <c r="H1079" s="37">
        <v>20000</v>
      </c>
    </row>
    <row r="1080" spans="1:8" ht="17.25" x14ac:dyDescent="0.25">
      <c r="A1080" s="103"/>
      <c r="B1080" s="103"/>
      <c r="C1080" s="103"/>
      <c r="D1080" s="103"/>
      <c r="E1080" s="57"/>
      <c r="F1080" s="13" t="s">
        <v>23</v>
      </c>
      <c r="G1080" s="100"/>
      <c r="H1080" s="101"/>
    </row>
    <row r="1081" spans="1:8" ht="17.25" x14ac:dyDescent="0.3">
      <c r="A1081" s="103"/>
      <c r="B1081" s="103"/>
      <c r="C1081" s="103"/>
      <c r="D1081" s="103"/>
      <c r="E1081" s="57">
        <v>50041</v>
      </c>
      <c r="F1081" s="71" t="s">
        <v>428</v>
      </c>
      <c r="G1081" s="103"/>
      <c r="H1081" s="193">
        <f>+H1086+H1085</f>
        <v>60000</v>
      </c>
    </row>
    <row r="1082" spans="1:8" ht="17.25" x14ac:dyDescent="0.25">
      <c r="A1082" s="103"/>
      <c r="B1082" s="103"/>
      <c r="C1082" s="103"/>
      <c r="D1082" s="103"/>
      <c r="E1082" s="57"/>
      <c r="F1082" s="69" t="s">
        <v>272</v>
      </c>
      <c r="G1082" s="103"/>
      <c r="H1082" s="122"/>
    </row>
    <row r="1083" spans="1:8" ht="51.75" x14ac:dyDescent="0.25">
      <c r="A1083" s="103"/>
      <c r="B1083" s="103"/>
      <c r="C1083" s="103"/>
      <c r="D1083" s="103"/>
      <c r="E1083" s="57"/>
      <c r="F1083" s="68" t="s">
        <v>429</v>
      </c>
      <c r="G1083" s="103"/>
      <c r="H1083" s="122"/>
    </row>
    <row r="1084" spans="1:8" ht="33" x14ac:dyDescent="0.25">
      <c r="A1084" s="103"/>
      <c r="B1084" s="103"/>
      <c r="C1084" s="103"/>
      <c r="D1084" s="103"/>
      <c r="E1084" s="57"/>
      <c r="F1084" s="27" t="s">
        <v>27</v>
      </c>
      <c r="G1084" s="103"/>
      <c r="H1084" s="122"/>
    </row>
    <row r="1085" spans="1:8" ht="17.25" hidden="1" x14ac:dyDescent="0.25">
      <c r="A1085" s="103"/>
      <c r="B1085" s="103"/>
      <c r="C1085" s="103"/>
      <c r="D1085" s="103"/>
      <c r="E1085" s="57"/>
      <c r="F1085" s="33" t="s">
        <v>57</v>
      </c>
      <c r="G1085" s="29" t="s">
        <v>58</v>
      </c>
      <c r="H1085" s="122"/>
    </row>
    <row r="1086" spans="1:8" ht="33.75" thickBot="1" x14ac:dyDescent="0.35">
      <c r="A1086" s="103"/>
      <c r="B1086" s="103"/>
      <c r="C1086" s="103"/>
      <c r="D1086" s="103"/>
      <c r="E1086" s="57"/>
      <c r="F1086" s="105" t="s">
        <v>203</v>
      </c>
      <c r="G1086" s="106">
        <v>4251</v>
      </c>
      <c r="H1086" s="202">
        <v>60000</v>
      </c>
    </row>
    <row r="1087" spans="1:8" ht="33.75" hidden="1" thickBot="1" x14ac:dyDescent="0.35">
      <c r="A1087" s="103"/>
      <c r="B1087" s="103"/>
      <c r="C1087" s="103"/>
      <c r="D1087" s="103"/>
      <c r="E1087" s="57"/>
      <c r="F1087" s="351" t="s">
        <v>425</v>
      </c>
      <c r="G1087" s="212">
        <v>4521</v>
      </c>
      <c r="H1087" s="489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384200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hidden="1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/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384200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57000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57000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10">
        <f>+H1127+H1180+H1331</f>
        <v>320939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192">
        <f>+H1129</f>
        <v>25375.599999999999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192">
        <f>+H1132+H1147</f>
        <v>25375.599999999999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6375.6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25"/>
      <c r="F1137" s="13" t="s">
        <v>23</v>
      </c>
      <c r="G1137" s="100"/>
      <c r="H1137" s="100"/>
    </row>
    <row r="1138" spans="1:8" ht="17.25" x14ac:dyDescent="0.3">
      <c r="A1138" s="8"/>
      <c r="B1138" s="8"/>
      <c r="C1138" s="8"/>
      <c r="D1138" s="8"/>
      <c r="E1138" s="25">
        <v>50042</v>
      </c>
      <c r="F1138" s="71" t="s">
        <v>453</v>
      </c>
      <c r="G1138" s="103"/>
      <c r="H1138" s="192">
        <f>SUM(H1142:H1145)</f>
        <v>6375.6</v>
      </c>
    </row>
    <row r="1139" spans="1:8" ht="17.25" x14ac:dyDescent="0.25">
      <c r="A1139" s="8"/>
      <c r="B1139" s="8"/>
      <c r="C1139" s="8"/>
      <c r="D1139" s="8"/>
      <c r="E1139" s="25"/>
      <c r="F1139" s="69" t="s">
        <v>272</v>
      </c>
      <c r="G1139" s="103"/>
      <c r="H1139" s="103"/>
    </row>
    <row r="1140" spans="1:8" ht="103.5" x14ac:dyDescent="0.25">
      <c r="A1140" s="8"/>
      <c r="B1140" s="8"/>
      <c r="C1140" s="8"/>
      <c r="D1140" s="8"/>
      <c r="E1140" s="25"/>
      <c r="F1140" s="68" t="s">
        <v>454</v>
      </c>
      <c r="G1140" s="103"/>
      <c r="H1140" s="151"/>
    </row>
    <row r="1141" spans="1:8" ht="33" x14ac:dyDescent="0.25">
      <c r="A1141" s="8"/>
      <c r="B1141" s="8"/>
      <c r="C1141" s="8"/>
      <c r="D1141" s="8"/>
      <c r="E1141" s="25"/>
      <c r="F1141" s="27" t="s">
        <v>27</v>
      </c>
      <c r="G1141" s="103"/>
      <c r="H1141" s="103"/>
    </row>
    <row r="1142" spans="1:8" ht="18" thickBot="1" x14ac:dyDescent="0.35">
      <c r="A1142" s="8"/>
      <c r="B1142" s="8"/>
      <c r="C1142" s="8"/>
      <c r="D1142" s="8"/>
      <c r="E1142" s="25"/>
      <c r="F1142" s="34" t="s">
        <v>57</v>
      </c>
      <c r="G1142" s="29">
        <v>4239</v>
      </c>
      <c r="H1142" s="199">
        <v>6375.6</v>
      </c>
    </row>
    <row r="1143" spans="1:8" ht="17.25" hidden="1" x14ac:dyDescent="0.3">
      <c r="A1143" s="8"/>
      <c r="B1143" s="8"/>
      <c r="C1143" s="8"/>
      <c r="D1143" s="8"/>
      <c r="E1143" s="25"/>
      <c r="F1143" s="34" t="s">
        <v>455</v>
      </c>
      <c r="G1143" s="29">
        <v>4639</v>
      </c>
      <c r="H1143" s="199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19000</v>
      </c>
    </row>
    <row r="1148" spans="1:8" ht="17.25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9000</v>
      </c>
    </row>
    <row r="1154" spans="1:8" ht="17.25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8" thickBot="1" x14ac:dyDescent="0.35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>
        <v>9000</v>
      </c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/>
    </row>
    <row r="1161" spans="1:8" ht="17.25" hidden="1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34.5" hidden="1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0</v>
      </c>
    </row>
    <row r="1163" spans="1:8" ht="17.25" hidden="1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hidden="1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hidden="1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hidden="1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/>
    </row>
    <row r="1167" spans="1:8" ht="18" hidden="1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/>
    </row>
    <row r="1168" spans="1:8" ht="17.25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10000</v>
      </c>
    </row>
    <row r="1170" spans="1:8" ht="17.25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51.75" x14ac:dyDescent="0.3">
      <c r="A1171" s="8"/>
      <c r="B1171" s="8"/>
      <c r="C1171" s="8"/>
      <c r="D1171" s="8"/>
      <c r="E1171" s="25"/>
      <c r="F1171" s="114" t="s">
        <v>698</v>
      </c>
      <c r="G1171" s="215"/>
      <c r="H1171" s="217"/>
    </row>
    <row r="1172" spans="1:8" ht="33" x14ac:dyDescent="0.3">
      <c r="A1172" s="8"/>
      <c r="B1172" s="8"/>
      <c r="C1172" s="8"/>
      <c r="D1172" s="8"/>
      <c r="E1172" s="25"/>
      <c r="F1172" s="163" t="s">
        <v>27</v>
      </c>
      <c r="G1172" s="215"/>
      <c r="H1172" s="217"/>
    </row>
    <row r="1173" spans="1:8" ht="18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>
        <v>10000</v>
      </c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295563.40000000002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65169.9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65169.9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65169.9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3" x14ac:dyDescent="0.3">
      <c r="A1194" s="103"/>
      <c r="B1194" s="8"/>
      <c r="C1194" s="8"/>
      <c r="D1194" s="8"/>
      <c r="E1194" s="25"/>
      <c r="F1194" s="27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65169.9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186903.5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186903.5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6"/>
    </row>
    <row r="1225" spans="1:8" ht="34.5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3">
        <f>+H1229</f>
        <v>186903.5</v>
      </c>
    </row>
    <row r="1226" spans="1:8" ht="17.25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8"/>
    </row>
    <row r="1227" spans="1:8" ht="58.5" customHeight="1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8"/>
    </row>
    <row r="1228" spans="1:8" ht="33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8"/>
    </row>
    <row r="1229" spans="1:8" ht="33.75" thickBot="1" x14ac:dyDescent="0.35">
      <c r="A1229" s="103"/>
      <c r="B1229" s="103"/>
      <c r="C1229" s="103"/>
      <c r="D1229" s="8"/>
      <c r="E1229" s="25"/>
      <c r="F1229" s="80" t="s">
        <v>164</v>
      </c>
      <c r="G1229" s="109" t="s">
        <v>74</v>
      </c>
      <c r="H1229" s="202">
        <v>186903.5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22" t="s">
        <v>492</v>
      </c>
      <c r="G1230" s="147"/>
      <c r="H1230" s="210">
        <f>+H1233+H1255</f>
        <v>43490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43490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115" t="s">
        <v>489</v>
      </c>
      <c r="G1237" s="124"/>
      <c r="H1237" s="220"/>
    </row>
    <row r="1238" spans="1:8" ht="17.25" x14ac:dyDescent="0.3">
      <c r="A1238" s="103"/>
      <c r="B1238" s="103"/>
      <c r="C1238" s="103"/>
      <c r="D1238" s="8"/>
      <c r="E1238" s="25"/>
      <c r="F1238" s="171" t="s">
        <v>324</v>
      </c>
      <c r="G1238" s="100"/>
      <c r="H1238" s="196"/>
    </row>
    <row r="1239" spans="1:8" ht="17.25" x14ac:dyDescent="0.3">
      <c r="A1239" s="103"/>
      <c r="B1239" s="103"/>
      <c r="C1239" s="103"/>
      <c r="D1239" s="8"/>
      <c r="E1239" s="38">
        <v>50047</v>
      </c>
      <c r="F1239" s="71" t="s">
        <v>493</v>
      </c>
      <c r="G1239" s="103"/>
      <c r="H1239" s="193">
        <f>SUM(H1243:H1246)</f>
        <v>43490</v>
      </c>
    </row>
    <row r="1240" spans="1:8" ht="17.25" x14ac:dyDescent="0.3">
      <c r="A1240" s="103"/>
      <c r="B1240" s="103"/>
      <c r="C1240" s="103"/>
      <c r="D1240" s="8"/>
      <c r="E1240" s="25"/>
      <c r="F1240" s="69" t="s">
        <v>272</v>
      </c>
      <c r="G1240" s="103"/>
      <c r="H1240" s="198"/>
    </row>
    <row r="1241" spans="1:8" ht="34.5" x14ac:dyDescent="0.3">
      <c r="A1241" s="103"/>
      <c r="B1241" s="103"/>
      <c r="C1241" s="103"/>
      <c r="D1241" s="8"/>
      <c r="E1241" s="25"/>
      <c r="F1241" s="68" t="s">
        <v>494</v>
      </c>
      <c r="G1241" s="103"/>
      <c r="H1241" s="198"/>
    </row>
    <row r="1242" spans="1:8" ht="33" x14ac:dyDescent="0.3">
      <c r="A1242" s="103"/>
      <c r="B1242" s="103"/>
      <c r="C1242" s="103"/>
      <c r="D1242" s="8"/>
      <c r="E1242" s="25"/>
      <c r="F1242" s="27" t="s">
        <v>27</v>
      </c>
      <c r="G1242" s="103"/>
      <c r="H1242" s="198"/>
    </row>
    <row r="1243" spans="1:8" ht="17.25" hidden="1" x14ac:dyDescent="0.3">
      <c r="A1243" s="103"/>
      <c r="B1243" s="103"/>
      <c r="C1243" s="103"/>
      <c r="D1243" s="8"/>
      <c r="E1243" s="25"/>
      <c r="F1243" s="32" t="s">
        <v>39</v>
      </c>
      <c r="G1243" s="29" t="s">
        <v>40</v>
      </c>
      <c r="H1243" s="200"/>
    </row>
    <row r="1244" spans="1:8" ht="17.25" x14ac:dyDescent="0.3">
      <c r="A1244" s="103"/>
      <c r="B1244" s="103"/>
      <c r="C1244" s="103"/>
      <c r="D1244" s="8"/>
      <c r="E1244" s="25"/>
      <c r="F1244" s="35" t="s">
        <v>57</v>
      </c>
      <c r="G1244" s="63">
        <v>4239</v>
      </c>
      <c r="H1244" s="200">
        <v>35990</v>
      </c>
    </row>
    <row r="1245" spans="1:8" ht="18" thickBot="1" x14ac:dyDescent="0.35">
      <c r="A1245" s="103"/>
      <c r="B1245" s="103"/>
      <c r="C1245" s="103"/>
      <c r="D1245" s="8"/>
      <c r="E1245" s="25"/>
      <c r="F1245" s="45" t="s">
        <v>69</v>
      </c>
      <c r="G1245" s="46" t="s">
        <v>70</v>
      </c>
      <c r="H1245" s="202">
        <v>7500</v>
      </c>
    </row>
    <row r="1246" spans="1:8" ht="18" hidden="1" thickBot="1" x14ac:dyDescent="0.35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7.25" hidden="1" x14ac:dyDescent="0.3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2332293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1747298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1747298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1747298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1747298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1747298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8" hidden="1" thickBot="1" x14ac:dyDescent="0.35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584995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584995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584995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584995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584995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hidden="1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7.25" hidden="1" x14ac:dyDescent="0.3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50165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2150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2150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2150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2150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2150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8550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8550</v>
      </c>
    </row>
    <row r="1597" spans="1:8" ht="17.25" x14ac:dyDescent="0.25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8550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8550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3" x14ac:dyDescent="0.3">
      <c r="A1634" s="8"/>
      <c r="B1634" s="8"/>
      <c r="C1634" s="8"/>
      <c r="D1634" s="103"/>
      <c r="E1634" s="25"/>
      <c r="F1634" s="27" t="s">
        <v>27</v>
      </c>
      <c r="G1634" s="103"/>
      <c r="H1634" s="223"/>
    </row>
    <row r="1635" spans="1:8" ht="17.25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>
        <v>1200</v>
      </c>
    </row>
    <row r="1636" spans="1:8" ht="17.25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>
        <v>3350</v>
      </c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>
        <v>1000</v>
      </c>
    </row>
    <row r="1639" spans="1:8" ht="18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>
        <v>3000</v>
      </c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39465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132" t="s">
        <v>618</v>
      </c>
      <c r="G1667" s="103"/>
      <c r="H1667" s="192">
        <f>+H1703+H1840+H1828+H1797+H1785+H1740+H1670+H1852</f>
        <v>39465</v>
      </c>
    </row>
    <row r="1668" spans="1:8" ht="18" thickBot="1" x14ac:dyDescent="0.35">
      <c r="A1668" s="8"/>
      <c r="B1668" s="8"/>
      <c r="C1668" s="8"/>
      <c r="D1668" s="103"/>
      <c r="E1668" s="25"/>
      <c r="F1668" s="235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38100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10000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10000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13000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>
        <v>1950</v>
      </c>
    </row>
    <row r="1687" spans="1:8" ht="17.25" x14ac:dyDescent="0.3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6400</v>
      </c>
    </row>
    <row r="1688" spans="1:8" ht="18" thickBot="1" x14ac:dyDescent="0.35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>
        <v>4650</v>
      </c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4900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4900</v>
      </c>
    </row>
    <row r="1696" spans="1:8" ht="17.25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10200</v>
      </c>
    </row>
    <row r="1698" spans="1:8" ht="17.25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3" x14ac:dyDescent="0.3">
      <c r="A1700" s="8"/>
      <c r="B1700" s="8"/>
      <c r="C1700" s="8"/>
      <c r="D1700" s="103"/>
      <c r="E1700" s="25"/>
      <c r="F1700" s="27" t="s">
        <v>27</v>
      </c>
      <c r="G1700" s="29"/>
      <c r="H1700" s="192"/>
    </row>
    <row r="1701" spans="1:8" ht="33.75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>
        <v>10200</v>
      </c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1365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1365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3" x14ac:dyDescent="0.3">
      <c r="A1861" s="103"/>
      <c r="B1861" s="103"/>
      <c r="C1861" s="103"/>
      <c r="D1861" s="103"/>
      <c r="E1861" s="25"/>
      <c r="F1861" s="27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1365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1" manualBreakCount="1">
    <brk id="1695" max="7" man="1"/>
  </rowBreaks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903"/>
  <sheetViews>
    <sheetView view="pageBreakPreview" topLeftCell="A22" zoomScaleNormal="100" zoomScaleSheetLayoutView="100" workbookViewId="0">
      <selection activeCell="F562" sqref="F562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6.42578125" customWidth="1"/>
    <col min="7" max="7" width="6.5703125" customWidth="1"/>
    <col min="8" max="8" width="19.28515625" bestFit="1" customWidth="1"/>
    <col min="12" max="12" width="48.42578125" customWidth="1"/>
  </cols>
  <sheetData>
    <row r="1" spans="1:9" ht="17.25" x14ac:dyDescent="0.3">
      <c r="A1" s="662" t="s">
        <v>809</v>
      </c>
      <c r="B1" s="662"/>
      <c r="C1" s="662"/>
      <c r="D1" s="662"/>
      <c r="E1" s="662"/>
      <c r="F1" s="662"/>
      <c r="G1" s="662"/>
      <c r="H1" s="662"/>
    </row>
    <row r="2" spans="1:9" ht="17.25" x14ac:dyDescent="0.3">
      <c r="A2" s="1"/>
      <c r="B2" s="1"/>
      <c r="C2" s="1"/>
      <c r="D2" s="1"/>
      <c r="E2" s="1"/>
      <c r="F2" s="1"/>
      <c r="G2" s="1"/>
      <c r="H2" s="1"/>
      <c r="I2" s="257"/>
    </row>
    <row r="3" spans="1:9" ht="46.5" customHeight="1" x14ac:dyDescent="0.25">
      <c r="A3" s="663" t="s">
        <v>869</v>
      </c>
      <c r="B3" s="663"/>
      <c r="C3" s="663"/>
      <c r="D3" s="663"/>
      <c r="E3" s="663"/>
      <c r="F3" s="663"/>
      <c r="G3" s="663"/>
      <c r="H3" s="663"/>
    </row>
    <row r="4" spans="1:9" ht="33" customHeight="1" x14ac:dyDescent="0.25">
      <c r="A4" s="670" t="s">
        <v>823</v>
      </c>
      <c r="B4" s="670"/>
      <c r="C4" s="670"/>
      <c r="D4" s="670"/>
      <c r="E4" s="670"/>
      <c r="F4" s="670"/>
      <c r="G4" s="670"/>
      <c r="H4" s="670"/>
    </row>
    <row r="5" spans="1:9" ht="15.6" customHeight="1" x14ac:dyDescent="0.25">
      <c r="A5" s="319"/>
      <c r="B5" s="319"/>
      <c r="C5" s="319"/>
      <c r="D5" s="319"/>
      <c r="E5" s="319"/>
      <c r="F5" s="319"/>
      <c r="G5" s="319"/>
      <c r="H5" s="319"/>
    </row>
    <row r="6" spans="1:9" ht="16.5" x14ac:dyDescent="0.3">
      <c r="H6" s="320" t="s">
        <v>810</v>
      </c>
    </row>
    <row r="7" spans="1:9" ht="103.5" customHeight="1" x14ac:dyDescent="0.25">
      <c r="A7" s="664" t="s">
        <v>0</v>
      </c>
      <c r="B7" s="664"/>
      <c r="C7" s="664"/>
      <c r="D7" s="665" t="s">
        <v>1</v>
      </c>
      <c r="E7" s="666"/>
      <c r="F7" s="664" t="s">
        <v>2</v>
      </c>
      <c r="G7" s="667" t="s">
        <v>3</v>
      </c>
      <c r="H7" s="669" t="s">
        <v>868</v>
      </c>
    </row>
    <row r="8" spans="1:9" ht="53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664"/>
      <c r="G8" s="668"/>
      <c r="H8" s="669"/>
    </row>
    <row r="9" spans="1:9" ht="17.25" x14ac:dyDescent="0.25">
      <c r="A9" s="4"/>
      <c r="B9" s="4"/>
      <c r="C9" s="4"/>
      <c r="D9" s="4"/>
      <c r="E9" s="4"/>
      <c r="F9" s="6" t="s">
        <v>10</v>
      </c>
      <c r="G9" s="5"/>
      <c r="H9" s="436">
        <f>+H10+H178+H240+H776+H973+H1101+H1125+H1348+H1576+H1884</f>
        <v>2902589.0999999996</v>
      </c>
    </row>
    <row r="10" spans="1:9" ht="34.5" x14ac:dyDescent="0.25">
      <c r="A10" s="8" t="s">
        <v>11</v>
      </c>
      <c r="B10" s="8"/>
      <c r="C10" s="8"/>
      <c r="D10" s="4"/>
      <c r="E10" s="4"/>
      <c r="F10" s="6" t="s">
        <v>12</v>
      </c>
      <c r="G10" s="5"/>
      <c r="H10" s="436">
        <f>+H12+H92+H115++H149</f>
        <v>549424.29999999993</v>
      </c>
    </row>
    <row r="11" spans="1:9" ht="17.25" x14ac:dyDescent="0.25">
      <c r="A11" s="8"/>
      <c r="B11" s="8"/>
      <c r="C11" s="8"/>
      <c r="D11" s="4"/>
      <c r="E11" s="4"/>
      <c r="F11" s="2" t="s">
        <v>13</v>
      </c>
      <c r="G11" s="5"/>
      <c r="H11" s="441"/>
    </row>
    <row r="12" spans="1:9" ht="69" x14ac:dyDescent="0.25">
      <c r="A12" s="8"/>
      <c r="B12" s="8" t="s">
        <v>11</v>
      </c>
      <c r="C12" s="8"/>
      <c r="D12" s="4"/>
      <c r="E12" s="4"/>
      <c r="F12" s="6" t="s">
        <v>14</v>
      </c>
      <c r="G12" s="5"/>
      <c r="H12" s="436">
        <f>+H14+H72</f>
        <v>539324.29999999993</v>
      </c>
    </row>
    <row r="13" spans="1:9" ht="17.25" x14ac:dyDescent="0.25">
      <c r="A13" s="8"/>
      <c r="B13" s="8"/>
      <c r="C13" s="8"/>
      <c r="D13" s="4"/>
      <c r="E13" s="4"/>
      <c r="F13" s="2" t="s">
        <v>13</v>
      </c>
      <c r="G13" s="5"/>
      <c r="H13" s="441"/>
    </row>
    <row r="14" spans="1:9" ht="34.5" x14ac:dyDescent="0.25">
      <c r="A14" s="8"/>
      <c r="B14" s="8"/>
      <c r="C14" s="8" t="s">
        <v>11</v>
      </c>
      <c r="D14" s="4"/>
      <c r="E14" s="4"/>
      <c r="F14" s="6" t="s">
        <v>15</v>
      </c>
      <c r="G14" s="5"/>
      <c r="H14" s="436">
        <f>+H17</f>
        <v>539324.29999999993</v>
      </c>
    </row>
    <row r="15" spans="1:9" ht="18" thickBot="1" x14ac:dyDescent="0.3">
      <c r="A15" s="8"/>
      <c r="B15" s="8"/>
      <c r="C15" s="8"/>
      <c r="D15" s="4"/>
      <c r="E15" s="4"/>
      <c r="F15" s="9" t="s">
        <v>13</v>
      </c>
      <c r="G15" s="10"/>
      <c r="H15" s="11"/>
    </row>
    <row r="16" spans="1:9" ht="17.25" x14ac:dyDescent="0.25">
      <c r="A16" s="8"/>
      <c r="B16" s="8"/>
      <c r="C16" s="8"/>
      <c r="D16" s="4"/>
      <c r="E16" s="12"/>
      <c r="F16" s="13" t="s">
        <v>16</v>
      </c>
      <c r="G16" s="14"/>
      <c r="H16" s="15"/>
    </row>
    <row r="17" spans="1:11" ht="34.5" x14ac:dyDescent="0.25">
      <c r="A17" s="8"/>
      <c r="B17" s="8"/>
      <c r="C17" s="8"/>
      <c r="D17" s="8" t="s">
        <v>17</v>
      </c>
      <c r="E17" s="12"/>
      <c r="F17" s="17" t="s">
        <v>18</v>
      </c>
      <c r="G17" s="5"/>
      <c r="H17" s="18">
        <f>+H23+H57+H66</f>
        <v>539324.29999999993</v>
      </c>
    </row>
    <row r="18" spans="1:11" ht="17.25" x14ac:dyDescent="0.25">
      <c r="A18" s="8"/>
      <c r="B18" s="8"/>
      <c r="C18" s="8"/>
      <c r="D18" s="4"/>
      <c r="E18" s="12"/>
      <c r="F18" s="19" t="s">
        <v>19</v>
      </c>
      <c r="G18" s="5"/>
      <c r="H18" s="3"/>
    </row>
    <row r="19" spans="1:11" ht="51.75" x14ac:dyDescent="0.25">
      <c r="A19" s="8"/>
      <c r="B19" s="8"/>
      <c r="C19" s="8"/>
      <c r="D19" s="4"/>
      <c r="E19" s="12"/>
      <c r="F19" s="21" t="s">
        <v>20</v>
      </c>
      <c r="G19" s="5"/>
      <c r="H19" s="3"/>
    </row>
    <row r="20" spans="1:11" ht="17.25" x14ac:dyDescent="0.25">
      <c r="A20" s="8"/>
      <c r="B20" s="8"/>
      <c r="C20" s="8"/>
      <c r="D20" s="4"/>
      <c r="E20" s="12"/>
      <c r="F20" s="19" t="s">
        <v>21</v>
      </c>
      <c r="G20" s="5"/>
      <c r="H20" s="3"/>
    </row>
    <row r="21" spans="1:11" ht="35.25" thickBot="1" x14ac:dyDescent="0.3">
      <c r="A21" s="8"/>
      <c r="B21" s="8"/>
      <c r="C21" s="8"/>
      <c r="D21" s="4"/>
      <c r="E21" s="12"/>
      <c r="F21" s="22" t="s">
        <v>22</v>
      </c>
      <c r="G21" s="23"/>
      <c r="H21" s="24"/>
    </row>
    <row r="22" spans="1:11" ht="17.25" x14ac:dyDescent="0.25">
      <c r="A22" s="8"/>
      <c r="B22" s="8"/>
      <c r="C22" s="8"/>
      <c r="D22" s="4"/>
      <c r="E22" s="12"/>
      <c r="F22" s="13" t="s">
        <v>23</v>
      </c>
      <c r="G22" s="14"/>
      <c r="H22" s="15"/>
    </row>
    <row r="23" spans="1:11" ht="51.75" x14ac:dyDescent="0.25">
      <c r="A23" s="8"/>
      <c r="B23" s="8"/>
      <c r="C23" s="8"/>
      <c r="D23" s="4"/>
      <c r="E23" s="25">
        <v>50001</v>
      </c>
      <c r="F23" s="26" t="s">
        <v>24</v>
      </c>
      <c r="G23" s="3"/>
      <c r="H23" s="436">
        <f>SUM(H27:H55)</f>
        <v>530599.29999999993</v>
      </c>
    </row>
    <row r="24" spans="1:11" ht="17.25" x14ac:dyDescent="0.25">
      <c r="A24" s="8"/>
      <c r="B24" s="8"/>
      <c r="C24" s="8"/>
      <c r="D24" s="4"/>
      <c r="E24" s="25"/>
      <c r="F24" s="19" t="s">
        <v>25</v>
      </c>
      <c r="G24" s="5"/>
      <c r="H24" s="3"/>
    </row>
    <row r="25" spans="1:11" ht="34.5" x14ac:dyDescent="0.25">
      <c r="A25" s="8"/>
      <c r="B25" s="8"/>
      <c r="C25" s="8"/>
      <c r="D25" s="4"/>
      <c r="E25" s="25"/>
      <c r="F25" s="21" t="s">
        <v>26</v>
      </c>
      <c r="G25" s="5"/>
      <c r="H25" s="3"/>
    </row>
    <row r="26" spans="1:11" ht="33" x14ac:dyDescent="0.25">
      <c r="A26" s="8"/>
      <c r="B26" s="8"/>
      <c r="C26" s="8"/>
      <c r="D26" s="4"/>
      <c r="E26" s="25"/>
      <c r="F26" s="27" t="s">
        <v>27</v>
      </c>
      <c r="G26" s="5"/>
      <c r="H26" s="3"/>
      <c r="K26" t="s">
        <v>28</v>
      </c>
    </row>
    <row r="27" spans="1:11" ht="17.25" x14ac:dyDescent="0.25">
      <c r="A27" s="8"/>
      <c r="B27" s="8"/>
      <c r="C27" s="8"/>
      <c r="D27" s="4"/>
      <c r="E27" s="25"/>
      <c r="F27" s="28" t="s">
        <v>29</v>
      </c>
      <c r="G27" s="29">
        <v>4111</v>
      </c>
      <c r="H27" s="30">
        <v>433313.4</v>
      </c>
    </row>
    <row r="28" spans="1:11" ht="33" x14ac:dyDescent="0.25">
      <c r="A28" s="8"/>
      <c r="B28" s="8"/>
      <c r="C28" s="8"/>
      <c r="D28" s="4"/>
      <c r="E28" s="25"/>
      <c r="F28" s="28" t="s">
        <v>30</v>
      </c>
      <c r="G28" s="29">
        <v>4112</v>
      </c>
      <c r="H28" s="30">
        <v>34665.1</v>
      </c>
    </row>
    <row r="29" spans="1:11" ht="17.25" x14ac:dyDescent="0.25">
      <c r="A29" s="8"/>
      <c r="B29" s="8"/>
      <c r="C29" s="8"/>
      <c r="D29" s="4"/>
      <c r="E29" s="25"/>
      <c r="F29" s="32" t="s">
        <v>31</v>
      </c>
      <c r="G29" s="29" t="s">
        <v>32</v>
      </c>
      <c r="H29" s="30">
        <v>18432.599999999999</v>
      </c>
    </row>
    <row r="30" spans="1:11" ht="17.25" x14ac:dyDescent="0.25">
      <c r="A30" s="8"/>
      <c r="B30" s="8"/>
      <c r="C30" s="8"/>
      <c r="D30" s="4"/>
      <c r="E30" s="25"/>
      <c r="F30" s="33" t="s">
        <v>33</v>
      </c>
      <c r="G30" s="29" t="s">
        <v>34</v>
      </c>
      <c r="H30" s="30">
        <v>1760.6</v>
      </c>
    </row>
    <row r="31" spans="1:11" ht="17.25" x14ac:dyDescent="0.25">
      <c r="A31" s="8"/>
      <c r="B31" s="8"/>
      <c r="C31" s="8"/>
      <c r="D31" s="4"/>
      <c r="E31" s="25"/>
      <c r="F31" s="33" t="s">
        <v>35</v>
      </c>
      <c r="G31" s="29" t="s">
        <v>36</v>
      </c>
      <c r="H31" s="30">
        <v>9229.2000000000007</v>
      </c>
    </row>
    <row r="32" spans="1:11" ht="17.25" hidden="1" x14ac:dyDescent="0.25">
      <c r="A32" s="8"/>
      <c r="B32" s="8"/>
      <c r="C32" s="8"/>
      <c r="D32" s="4"/>
      <c r="E32" s="25"/>
      <c r="F32" s="32" t="s">
        <v>37</v>
      </c>
      <c r="G32" s="29" t="s">
        <v>38</v>
      </c>
      <c r="H32" s="30"/>
    </row>
    <row r="33" spans="1:8" ht="17.25" hidden="1" x14ac:dyDescent="0.25">
      <c r="A33" s="8"/>
      <c r="B33" s="8"/>
      <c r="C33" s="8"/>
      <c r="D33" s="4"/>
      <c r="E33" s="25"/>
      <c r="F33" s="32" t="s">
        <v>39</v>
      </c>
      <c r="G33" s="29" t="s">
        <v>40</v>
      </c>
      <c r="H33" s="30"/>
    </row>
    <row r="34" spans="1:8" ht="17.25" hidden="1" x14ac:dyDescent="0.25">
      <c r="A34" s="8"/>
      <c r="B34" s="8"/>
      <c r="C34" s="8"/>
      <c r="D34" s="4"/>
      <c r="E34" s="25"/>
      <c r="F34" s="32" t="s">
        <v>41</v>
      </c>
      <c r="G34" s="29" t="s">
        <v>42</v>
      </c>
      <c r="H34" s="30"/>
    </row>
    <row r="35" spans="1:8" ht="17.25" x14ac:dyDescent="0.25">
      <c r="A35" s="8"/>
      <c r="B35" s="8"/>
      <c r="C35" s="8"/>
      <c r="D35" s="4"/>
      <c r="E35" s="25"/>
      <c r="F35" s="32" t="s">
        <v>43</v>
      </c>
      <c r="G35" s="29" t="s">
        <v>44</v>
      </c>
      <c r="H35" s="30">
        <v>1000</v>
      </c>
    </row>
    <row r="36" spans="1:8" ht="17.25" x14ac:dyDescent="0.25">
      <c r="A36" s="8"/>
      <c r="B36" s="8"/>
      <c r="C36" s="8"/>
      <c r="D36" s="4"/>
      <c r="E36" s="25"/>
      <c r="F36" s="32" t="s">
        <v>45</v>
      </c>
      <c r="G36" s="29" t="s">
        <v>46</v>
      </c>
      <c r="H36" s="30">
        <v>1000</v>
      </c>
    </row>
    <row r="37" spans="1:8" ht="17.25" hidden="1" x14ac:dyDescent="0.25">
      <c r="A37" s="8"/>
      <c r="B37" s="8"/>
      <c r="C37" s="8"/>
      <c r="D37" s="4"/>
      <c r="E37" s="25"/>
      <c r="F37" s="32" t="s">
        <v>47</v>
      </c>
      <c r="G37" s="29" t="s">
        <v>48</v>
      </c>
      <c r="H37" s="30"/>
    </row>
    <row r="38" spans="1:8" ht="33" hidden="1" x14ac:dyDescent="0.25">
      <c r="A38" s="8"/>
      <c r="B38" s="8"/>
      <c r="C38" s="8"/>
      <c r="D38" s="4"/>
      <c r="E38" s="25"/>
      <c r="F38" s="32" t="s">
        <v>49</v>
      </c>
      <c r="G38" s="29" t="s">
        <v>50</v>
      </c>
      <c r="H38" s="30"/>
    </row>
    <row r="39" spans="1:8" ht="17.25" x14ac:dyDescent="0.25">
      <c r="A39" s="8"/>
      <c r="B39" s="8"/>
      <c r="C39" s="8"/>
      <c r="D39" s="4"/>
      <c r="E39" s="25"/>
      <c r="F39" s="32" t="s">
        <v>51</v>
      </c>
      <c r="G39" s="29" t="s">
        <v>52</v>
      </c>
      <c r="H39" s="30">
        <v>400</v>
      </c>
    </row>
    <row r="40" spans="1:8" ht="17.25" hidden="1" x14ac:dyDescent="0.25">
      <c r="A40" s="8"/>
      <c r="B40" s="8"/>
      <c r="C40" s="8"/>
      <c r="D40" s="4"/>
      <c r="E40" s="25"/>
      <c r="F40" s="32" t="s">
        <v>53</v>
      </c>
      <c r="G40" s="29" t="s">
        <v>54</v>
      </c>
      <c r="H40" s="30"/>
    </row>
    <row r="41" spans="1:8" ht="17.25" x14ac:dyDescent="0.25">
      <c r="A41" s="8"/>
      <c r="B41" s="8"/>
      <c r="C41" s="8"/>
      <c r="D41" s="4"/>
      <c r="E41" s="25"/>
      <c r="F41" s="32" t="s">
        <v>55</v>
      </c>
      <c r="G41" s="29" t="s">
        <v>56</v>
      </c>
      <c r="H41" s="30">
        <v>1000</v>
      </c>
    </row>
    <row r="42" spans="1:8" ht="17.25" x14ac:dyDescent="0.25">
      <c r="A42" s="8"/>
      <c r="B42" s="8"/>
      <c r="C42" s="8"/>
      <c r="D42" s="4"/>
      <c r="E42" s="25"/>
      <c r="F42" s="32" t="s">
        <v>57</v>
      </c>
      <c r="G42" s="29" t="s">
        <v>58</v>
      </c>
      <c r="H42" s="30">
        <v>4000</v>
      </c>
    </row>
    <row r="43" spans="1:8" ht="17.25" x14ac:dyDescent="0.25">
      <c r="A43" s="8"/>
      <c r="B43" s="8"/>
      <c r="C43" s="8"/>
      <c r="D43" s="4"/>
      <c r="E43" s="25"/>
      <c r="F43" s="32" t="s">
        <v>59</v>
      </c>
      <c r="G43" s="29" t="s">
        <v>60</v>
      </c>
      <c r="H43" s="30">
        <v>1161</v>
      </c>
    </row>
    <row r="44" spans="1:8" ht="33" hidden="1" x14ac:dyDescent="0.25">
      <c r="A44" s="8"/>
      <c r="B44" s="8"/>
      <c r="C44" s="8"/>
      <c r="D44" s="4"/>
      <c r="E44" s="25"/>
      <c r="F44" s="33" t="s">
        <v>61</v>
      </c>
      <c r="G44" s="29" t="s">
        <v>62</v>
      </c>
      <c r="H44" s="30"/>
    </row>
    <row r="45" spans="1:8" ht="33" x14ac:dyDescent="0.25">
      <c r="A45" s="8"/>
      <c r="B45" s="8"/>
      <c r="C45" s="8"/>
      <c r="D45" s="4"/>
      <c r="E45" s="25"/>
      <c r="F45" s="32" t="s">
        <v>63</v>
      </c>
      <c r="G45" s="29" t="s">
        <v>64</v>
      </c>
      <c r="H45" s="30">
        <v>4320</v>
      </c>
    </row>
    <row r="46" spans="1:8" ht="17.25" x14ac:dyDescent="0.25">
      <c r="A46" s="8"/>
      <c r="B46" s="8"/>
      <c r="C46" s="8"/>
      <c r="D46" s="4"/>
      <c r="E46" s="25"/>
      <c r="F46" s="33" t="s">
        <v>65</v>
      </c>
      <c r="G46" s="29" t="s">
        <v>66</v>
      </c>
      <c r="H46" s="30">
        <v>2792.8</v>
      </c>
    </row>
    <row r="47" spans="1:8" ht="17.25" x14ac:dyDescent="0.25">
      <c r="A47" s="8"/>
      <c r="B47" s="8"/>
      <c r="C47" s="8"/>
      <c r="D47" s="4"/>
      <c r="E47" s="25"/>
      <c r="F47" s="34" t="s">
        <v>67</v>
      </c>
      <c r="G47" s="29" t="s">
        <v>68</v>
      </c>
      <c r="H47" s="30">
        <v>10604.6</v>
      </c>
    </row>
    <row r="48" spans="1:8" ht="17.25" x14ac:dyDescent="0.25">
      <c r="A48" s="8"/>
      <c r="B48" s="8"/>
      <c r="C48" s="8"/>
      <c r="D48" s="4"/>
      <c r="E48" s="25"/>
      <c r="F48" s="34" t="s">
        <v>69</v>
      </c>
      <c r="G48" s="29" t="s">
        <v>70</v>
      </c>
      <c r="H48" s="30">
        <v>4500</v>
      </c>
    </row>
    <row r="49" spans="1:8" ht="17.25" x14ac:dyDescent="0.25">
      <c r="A49" s="8"/>
      <c r="B49" s="8"/>
      <c r="C49" s="8"/>
      <c r="D49" s="4"/>
      <c r="E49" s="25"/>
      <c r="F49" s="34" t="s">
        <v>71</v>
      </c>
      <c r="G49" s="29" t="s">
        <v>72</v>
      </c>
      <c r="H49" s="30">
        <v>250</v>
      </c>
    </row>
    <row r="50" spans="1:8" ht="33" hidden="1" x14ac:dyDescent="0.25">
      <c r="A50" s="8"/>
      <c r="B50" s="8"/>
      <c r="C50" s="8"/>
      <c r="D50" s="4"/>
      <c r="E50" s="25"/>
      <c r="F50" s="32" t="s">
        <v>73</v>
      </c>
      <c r="G50" s="29" t="s">
        <v>74</v>
      </c>
      <c r="H50" s="30"/>
    </row>
    <row r="51" spans="1:8" ht="33" hidden="1" x14ac:dyDescent="0.25">
      <c r="A51" s="8"/>
      <c r="B51" s="8"/>
      <c r="C51" s="8"/>
      <c r="D51" s="4"/>
      <c r="E51" s="25"/>
      <c r="F51" s="34" t="s">
        <v>75</v>
      </c>
      <c r="G51" s="29" t="s">
        <v>76</v>
      </c>
      <c r="H51" s="30"/>
    </row>
    <row r="52" spans="1:8" ht="17.25" hidden="1" x14ac:dyDescent="0.25">
      <c r="A52" s="8"/>
      <c r="B52" s="8"/>
      <c r="C52" s="8"/>
      <c r="D52" s="4"/>
      <c r="E52" s="25"/>
      <c r="F52" s="32" t="s">
        <v>77</v>
      </c>
      <c r="G52" s="29" t="s">
        <v>78</v>
      </c>
      <c r="H52" s="30"/>
    </row>
    <row r="53" spans="1:8" ht="33" hidden="1" x14ac:dyDescent="0.25">
      <c r="A53" s="8"/>
      <c r="B53" s="8"/>
      <c r="C53" s="8"/>
      <c r="D53" s="4"/>
      <c r="E53" s="25"/>
      <c r="F53" s="33" t="s">
        <v>79</v>
      </c>
      <c r="G53" s="29" t="s">
        <v>80</v>
      </c>
      <c r="H53" s="30"/>
    </row>
    <row r="54" spans="1:8" ht="17.25" x14ac:dyDescent="0.25">
      <c r="A54" s="8"/>
      <c r="B54" s="8"/>
      <c r="C54" s="8"/>
      <c r="D54" s="4"/>
      <c r="E54" s="25"/>
      <c r="F54" s="32" t="s">
        <v>81</v>
      </c>
      <c r="G54" s="29" t="s">
        <v>82</v>
      </c>
      <c r="H54" s="30">
        <v>170</v>
      </c>
    </row>
    <row r="55" spans="1:8" ht="18" thickBot="1" x14ac:dyDescent="0.3">
      <c r="A55" s="8"/>
      <c r="B55" s="8"/>
      <c r="C55" s="8"/>
      <c r="D55" s="4"/>
      <c r="E55" s="25"/>
      <c r="F55" s="35" t="s">
        <v>83</v>
      </c>
      <c r="G55" s="36" t="s">
        <v>84</v>
      </c>
      <c r="H55" s="37">
        <v>2000</v>
      </c>
    </row>
    <row r="56" spans="1:8" ht="17.25" x14ac:dyDescent="0.25">
      <c r="A56" s="8"/>
      <c r="B56" s="8"/>
      <c r="C56" s="8"/>
      <c r="D56" s="4"/>
      <c r="E56" s="57"/>
      <c r="F56" s="13" t="s">
        <v>23</v>
      </c>
      <c r="G56" s="14"/>
      <c r="H56" s="16"/>
    </row>
    <row r="57" spans="1:8" ht="51.75" x14ac:dyDescent="0.25">
      <c r="A57" s="8"/>
      <c r="B57" s="8"/>
      <c r="C57" s="8"/>
      <c r="D57" s="4"/>
      <c r="E57" s="250">
        <v>70001</v>
      </c>
      <c r="F57" s="26" t="s">
        <v>85</v>
      </c>
      <c r="G57" s="39"/>
      <c r="H57" s="462">
        <f>+H62+H63+H64</f>
        <v>8725</v>
      </c>
    </row>
    <row r="58" spans="1:8" ht="17.25" x14ac:dyDescent="0.25">
      <c r="A58" s="8"/>
      <c r="B58" s="8"/>
      <c r="C58" s="8"/>
      <c r="D58" s="4"/>
      <c r="E58" s="57"/>
      <c r="F58" s="19" t="s">
        <v>25</v>
      </c>
      <c r="G58" s="39"/>
      <c r="H58" s="20"/>
    </row>
    <row r="59" spans="1:8" ht="51.75" x14ac:dyDescent="0.25">
      <c r="A59" s="8"/>
      <c r="B59" s="8"/>
      <c r="C59" s="8"/>
      <c r="D59" s="4"/>
      <c r="E59" s="57"/>
      <c r="F59" s="41" t="s">
        <v>709</v>
      </c>
      <c r="G59" s="39"/>
      <c r="H59" s="20"/>
    </row>
    <row r="60" spans="1:8" ht="33" x14ac:dyDescent="0.25">
      <c r="A60" s="8"/>
      <c r="B60" s="8"/>
      <c r="C60" s="8"/>
      <c r="D60" s="4"/>
      <c r="E60" s="57"/>
      <c r="F60" s="42" t="s">
        <v>27</v>
      </c>
      <c r="G60" s="43"/>
      <c r="H60" s="44"/>
    </row>
    <row r="61" spans="1:8" ht="17.25" hidden="1" x14ac:dyDescent="0.25">
      <c r="A61" s="8"/>
      <c r="B61" s="8"/>
      <c r="C61" s="8"/>
      <c r="D61" s="4"/>
      <c r="E61" s="57"/>
      <c r="F61" s="42" t="s">
        <v>340</v>
      </c>
      <c r="G61" s="29">
        <v>5121</v>
      </c>
      <c r="H61" s="44"/>
    </row>
    <row r="62" spans="1:8" ht="17.25" x14ac:dyDescent="0.25">
      <c r="A62" s="8"/>
      <c r="B62" s="8"/>
      <c r="C62" s="8"/>
      <c r="D62" s="4"/>
      <c r="E62" s="57"/>
      <c r="F62" s="34" t="s">
        <v>86</v>
      </c>
      <c r="G62" s="29">
        <v>5122</v>
      </c>
      <c r="H62" s="31">
        <v>8000</v>
      </c>
    </row>
    <row r="63" spans="1:8" ht="18" thickBot="1" x14ac:dyDescent="0.3">
      <c r="A63" s="8"/>
      <c r="B63" s="8"/>
      <c r="C63" s="8"/>
      <c r="D63" s="4"/>
      <c r="E63" s="57"/>
      <c r="F63" s="45" t="s">
        <v>87</v>
      </c>
      <c r="G63" s="46">
        <v>5129</v>
      </c>
      <c r="H63" s="48">
        <v>725</v>
      </c>
    </row>
    <row r="64" spans="1:8" ht="18" hidden="1" thickBot="1" x14ac:dyDescent="0.3">
      <c r="A64" s="8"/>
      <c r="B64" s="8"/>
      <c r="C64" s="8"/>
      <c r="D64" s="4"/>
      <c r="E64" s="57"/>
      <c r="F64" s="379" t="s">
        <v>88</v>
      </c>
      <c r="G64" s="268">
        <v>5132</v>
      </c>
      <c r="H64" s="54"/>
    </row>
    <row r="65" spans="1:8" ht="17.25" hidden="1" x14ac:dyDescent="0.25">
      <c r="A65" s="8"/>
      <c r="B65" s="8"/>
      <c r="C65" s="8"/>
      <c r="D65" s="4"/>
      <c r="E65" s="25"/>
      <c r="F65" s="49" t="s">
        <v>23</v>
      </c>
      <c r="G65" s="5"/>
      <c r="H65" s="50"/>
    </row>
    <row r="66" spans="1:8" ht="34.5" hidden="1" x14ac:dyDescent="0.25">
      <c r="A66" s="8"/>
      <c r="B66" s="8"/>
      <c r="C66" s="8"/>
      <c r="D66" s="4"/>
      <c r="E66" s="38">
        <v>70002</v>
      </c>
      <c r="F66" s="26" t="s">
        <v>89</v>
      </c>
      <c r="G66" s="39"/>
      <c r="H66" s="7">
        <f>+H70+H71</f>
        <v>0</v>
      </c>
    </row>
    <row r="67" spans="1:8" ht="17.25" hidden="1" x14ac:dyDescent="0.25">
      <c r="A67" s="8"/>
      <c r="B67" s="8"/>
      <c r="C67" s="8"/>
      <c r="D67" s="4"/>
      <c r="E67" s="25"/>
      <c r="F67" s="19" t="s">
        <v>25</v>
      </c>
      <c r="G67" s="39"/>
      <c r="H67" s="3"/>
    </row>
    <row r="68" spans="1:8" ht="34.5" hidden="1" x14ac:dyDescent="0.25">
      <c r="A68" s="8"/>
      <c r="B68" s="8"/>
      <c r="C68" s="8"/>
      <c r="D68" s="4"/>
      <c r="E68" s="25"/>
      <c r="F68" s="21" t="s">
        <v>90</v>
      </c>
      <c r="G68" s="39"/>
      <c r="H68" s="7"/>
    </row>
    <row r="69" spans="1:8" ht="33" hidden="1" x14ac:dyDescent="0.25">
      <c r="A69" s="8"/>
      <c r="B69" s="8"/>
      <c r="C69" s="8"/>
      <c r="D69" s="4"/>
      <c r="E69" s="25"/>
      <c r="F69" s="27" t="s">
        <v>27</v>
      </c>
      <c r="G69" s="39"/>
      <c r="H69" s="3"/>
    </row>
    <row r="70" spans="1:8" ht="17.25" hidden="1" x14ac:dyDescent="0.25">
      <c r="A70" s="8"/>
      <c r="B70" s="8"/>
      <c r="C70" s="8"/>
      <c r="D70" s="4"/>
      <c r="E70" s="25"/>
      <c r="F70" s="34" t="s">
        <v>91</v>
      </c>
      <c r="G70" s="51">
        <v>5112</v>
      </c>
      <c r="H70" s="30"/>
    </row>
    <row r="71" spans="1:8" ht="18" hidden="1" thickBot="1" x14ac:dyDescent="0.3">
      <c r="A71" s="8"/>
      <c r="B71" s="8"/>
      <c r="C71" s="8"/>
      <c r="D71" s="4"/>
      <c r="E71" s="25"/>
      <c r="F71" s="45" t="s">
        <v>92</v>
      </c>
      <c r="G71" s="52">
        <v>5113</v>
      </c>
      <c r="H71" s="53"/>
    </row>
    <row r="72" spans="1:8" ht="18.75" hidden="1" customHeight="1" x14ac:dyDescent="0.25">
      <c r="A72" s="8"/>
      <c r="B72" s="8"/>
      <c r="C72" s="8" t="s">
        <v>93</v>
      </c>
      <c r="D72" s="4"/>
      <c r="E72" s="25"/>
      <c r="F72" s="55" t="s">
        <v>94</v>
      </c>
      <c r="G72" s="14"/>
      <c r="H72" s="56">
        <f>+H75</f>
        <v>0</v>
      </c>
    </row>
    <row r="73" spans="1:8" ht="17.25" hidden="1" x14ac:dyDescent="0.25">
      <c r="A73" s="8"/>
      <c r="B73" s="8"/>
      <c r="C73" s="8"/>
      <c r="D73" s="4"/>
      <c r="E73" s="57"/>
      <c r="F73" s="9" t="s">
        <v>13</v>
      </c>
      <c r="G73" s="5"/>
      <c r="H73" s="58"/>
    </row>
    <row r="74" spans="1:8" ht="17.25" hidden="1" x14ac:dyDescent="0.25">
      <c r="A74" s="8"/>
      <c r="B74" s="8"/>
      <c r="C74" s="8"/>
      <c r="D74" s="4"/>
      <c r="E74" s="25"/>
      <c r="F74" s="19" t="s">
        <v>16</v>
      </c>
      <c r="G74" s="5"/>
      <c r="H74" s="3"/>
    </row>
    <row r="75" spans="1:8" ht="36.75" hidden="1" customHeight="1" x14ac:dyDescent="0.25">
      <c r="A75" s="8"/>
      <c r="B75" s="8"/>
      <c r="C75" s="8"/>
      <c r="D75" s="8" t="s">
        <v>95</v>
      </c>
      <c r="E75" s="25"/>
      <c r="F75" s="17" t="s">
        <v>96</v>
      </c>
      <c r="G75" s="5"/>
      <c r="H75" s="59">
        <f>+H81+H87</f>
        <v>0</v>
      </c>
    </row>
    <row r="76" spans="1:8" ht="17.25" hidden="1" x14ac:dyDescent="0.25">
      <c r="A76" s="8"/>
      <c r="B76" s="8"/>
      <c r="C76" s="8"/>
      <c r="D76" s="4"/>
      <c r="E76" s="25"/>
      <c r="F76" s="19" t="s">
        <v>19</v>
      </c>
      <c r="G76" s="5"/>
      <c r="H76" s="3"/>
    </row>
    <row r="77" spans="1:8" ht="34.5" hidden="1" x14ac:dyDescent="0.25">
      <c r="A77" s="8"/>
      <c r="B77" s="8"/>
      <c r="C77" s="8"/>
      <c r="D77" s="4"/>
      <c r="E77" s="25"/>
      <c r="F77" s="21" t="s">
        <v>97</v>
      </c>
      <c r="G77" s="5"/>
      <c r="H77" s="3"/>
    </row>
    <row r="78" spans="1:8" ht="17.25" hidden="1" x14ac:dyDescent="0.25">
      <c r="A78" s="8"/>
      <c r="B78" s="8"/>
      <c r="C78" s="8"/>
      <c r="D78" s="4"/>
      <c r="E78" s="25"/>
      <c r="F78" s="19" t="s">
        <v>21</v>
      </c>
      <c r="G78" s="5"/>
      <c r="H78" s="3"/>
    </row>
    <row r="79" spans="1:8" ht="52.5" hidden="1" thickBot="1" x14ac:dyDescent="0.3">
      <c r="A79" s="8"/>
      <c r="B79" s="8"/>
      <c r="C79" s="8"/>
      <c r="D79" s="4"/>
      <c r="E79" s="25"/>
      <c r="F79" s="60" t="s">
        <v>98</v>
      </c>
      <c r="G79" s="10"/>
      <c r="H79" s="11"/>
    </row>
    <row r="80" spans="1:8" ht="17.25" hidden="1" x14ac:dyDescent="0.25">
      <c r="A80" s="8"/>
      <c r="B80" s="8"/>
      <c r="C80" s="8"/>
      <c r="D80" s="4"/>
      <c r="E80" s="25"/>
      <c r="F80" s="13" t="s">
        <v>23</v>
      </c>
      <c r="G80" s="14"/>
      <c r="H80" s="15"/>
    </row>
    <row r="81" spans="1:8" ht="34.5" hidden="1" x14ac:dyDescent="0.25">
      <c r="A81" s="8"/>
      <c r="B81" s="8"/>
      <c r="C81" s="8"/>
      <c r="D81" s="4"/>
      <c r="E81" s="25">
        <v>50002</v>
      </c>
      <c r="F81" s="26" t="s">
        <v>99</v>
      </c>
      <c r="G81" s="5"/>
      <c r="H81" s="61">
        <f>+H85</f>
        <v>0</v>
      </c>
    </row>
    <row r="82" spans="1:8" ht="17.25" hidden="1" x14ac:dyDescent="0.25">
      <c r="A82" s="8"/>
      <c r="B82" s="8"/>
      <c r="C82" s="8"/>
      <c r="D82" s="4"/>
      <c r="E82" s="25"/>
      <c r="F82" s="19" t="s">
        <v>25</v>
      </c>
      <c r="G82" s="5"/>
      <c r="H82" s="3"/>
    </row>
    <row r="83" spans="1:8" ht="51.75" hidden="1" x14ac:dyDescent="0.25">
      <c r="A83" s="8"/>
      <c r="B83" s="8"/>
      <c r="C83" s="8"/>
      <c r="D83" s="4"/>
      <c r="E83" s="25"/>
      <c r="F83" s="21" t="s">
        <v>100</v>
      </c>
      <c r="G83" s="5"/>
      <c r="H83" s="3"/>
    </row>
    <row r="84" spans="1:8" ht="34.5" hidden="1" x14ac:dyDescent="0.25">
      <c r="A84" s="8"/>
      <c r="B84" s="8"/>
      <c r="C84" s="8"/>
      <c r="D84" s="4"/>
      <c r="E84" s="25"/>
      <c r="F84" s="41" t="s">
        <v>27</v>
      </c>
      <c r="G84" s="5"/>
      <c r="H84" s="3"/>
    </row>
    <row r="85" spans="1:8" ht="18" hidden="1" thickBot="1" x14ac:dyDescent="0.3">
      <c r="A85" s="8"/>
      <c r="B85" s="8"/>
      <c r="C85" s="8"/>
      <c r="D85" s="4"/>
      <c r="E85" s="25"/>
      <c r="F85" s="35" t="s">
        <v>57</v>
      </c>
      <c r="G85" s="63">
        <v>4239</v>
      </c>
      <c r="H85" s="64"/>
    </row>
    <row r="86" spans="1:8" ht="17.25" hidden="1" x14ac:dyDescent="0.25">
      <c r="A86" s="8"/>
      <c r="B86" s="8"/>
      <c r="C86" s="8"/>
      <c r="D86" s="4"/>
      <c r="E86" s="25"/>
      <c r="F86" s="13" t="s">
        <v>23</v>
      </c>
      <c r="G86" s="14"/>
      <c r="H86" s="15"/>
    </row>
    <row r="87" spans="1:8" ht="34.5" hidden="1" x14ac:dyDescent="0.25">
      <c r="A87" s="8"/>
      <c r="B87" s="8"/>
      <c r="C87" s="8"/>
      <c r="D87" s="4"/>
      <c r="E87" s="38">
        <v>50003</v>
      </c>
      <c r="F87" s="26" t="s">
        <v>101</v>
      </c>
      <c r="G87" s="39"/>
      <c r="H87" s="61">
        <f>+H91</f>
        <v>0</v>
      </c>
    </row>
    <row r="88" spans="1:8" ht="17.25" hidden="1" x14ac:dyDescent="0.25">
      <c r="A88" s="8"/>
      <c r="B88" s="8"/>
      <c r="C88" s="8"/>
      <c r="D88" s="4"/>
      <c r="E88" s="25"/>
      <c r="F88" s="19" t="s">
        <v>25</v>
      </c>
      <c r="G88" s="39"/>
      <c r="H88" s="3"/>
    </row>
    <row r="89" spans="1:8" ht="69" hidden="1" x14ac:dyDescent="0.25">
      <c r="A89" s="8"/>
      <c r="B89" s="8"/>
      <c r="C89" s="8"/>
      <c r="D89" s="4"/>
      <c r="E89" s="25"/>
      <c r="F89" s="21" t="s">
        <v>102</v>
      </c>
      <c r="G89" s="39"/>
      <c r="H89" s="3"/>
    </row>
    <row r="90" spans="1:8" ht="33" hidden="1" x14ac:dyDescent="0.25">
      <c r="A90" s="8"/>
      <c r="B90" s="8"/>
      <c r="C90" s="8"/>
      <c r="D90" s="4"/>
      <c r="E90" s="25"/>
      <c r="F90" s="27" t="s">
        <v>27</v>
      </c>
      <c r="G90" s="39"/>
      <c r="H90" s="3"/>
    </row>
    <row r="91" spans="1:8" ht="33.75" hidden="1" thickBot="1" x14ac:dyDescent="0.3">
      <c r="A91" s="8"/>
      <c r="B91" s="8"/>
      <c r="C91" s="8"/>
      <c r="D91" s="4"/>
      <c r="E91" s="25"/>
      <c r="F91" s="65" t="s">
        <v>79</v>
      </c>
      <c r="G91" s="52">
        <v>4819</v>
      </c>
      <c r="H91" s="53"/>
    </row>
    <row r="92" spans="1:8" ht="17.25" hidden="1" x14ac:dyDescent="0.25">
      <c r="A92" s="8"/>
      <c r="B92" s="8" t="s">
        <v>93</v>
      </c>
      <c r="C92" s="8"/>
      <c r="D92" s="4"/>
      <c r="E92" s="25"/>
      <c r="F92" s="66" t="s">
        <v>103</v>
      </c>
      <c r="G92" s="5"/>
      <c r="H92" s="61">
        <f>+H94</f>
        <v>0</v>
      </c>
    </row>
    <row r="93" spans="1:8" ht="17.25" hidden="1" x14ac:dyDescent="0.25">
      <c r="A93" s="8"/>
      <c r="B93" s="8"/>
      <c r="C93" s="8"/>
      <c r="D93" s="4"/>
      <c r="E93" s="25"/>
      <c r="F93" s="2" t="s">
        <v>13</v>
      </c>
      <c r="G93" s="5"/>
      <c r="H93" s="3"/>
    </row>
    <row r="94" spans="1:8" ht="34.5" hidden="1" x14ac:dyDescent="0.25">
      <c r="A94" s="8"/>
      <c r="B94" s="8"/>
      <c r="C94" s="8" t="s">
        <v>11</v>
      </c>
      <c r="D94" s="4"/>
      <c r="E94" s="25"/>
      <c r="F94" s="6" t="s">
        <v>104</v>
      </c>
      <c r="G94" s="5"/>
      <c r="H94" s="61">
        <f>+H97</f>
        <v>0</v>
      </c>
    </row>
    <row r="95" spans="1:8" ht="18" hidden="1" thickBot="1" x14ac:dyDescent="0.3">
      <c r="A95" s="8"/>
      <c r="B95" s="8"/>
      <c r="C95" s="8"/>
      <c r="D95" s="4"/>
      <c r="E95" s="25"/>
      <c r="F95" s="9" t="s">
        <v>13</v>
      </c>
      <c r="G95" s="10"/>
      <c r="H95" s="11"/>
    </row>
    <row r="96" spans="1:8" ht="17.25" hidden="1" x14ac:dyDescent="0.25">
      <c r="A96" s="8"/>
      <c r="B96" s="8"/>
      <c r="C96" s="8"/>
      <c r="D96" s="4"/>
      <c r="E96" s="25"/>
      <c r="F96" s="13" t="s">
        <v>16</v>
      </c>
      <c r="G96" s="14"/>
      <c r="H96" s="15"/>
    </row>
    <row r="97" spans="1:8" ht="34.5" hidden="1" x14ac:dyDescent="0.25">
      <c r="A97" s="8"/>
      <c r="B97" s="8"/>
      <c r="C97" s="8"/>
      <c r="D97" s="8" t="s">
        <v>105</v>
      </c>
      <c r="E97" s="25"/>
      <c r="F97" s="17" t="s">
        <v>106</v>
      </c>
      <c r="G97" s="5"/>
      <c r="H97" s="67">
        <f>+H103</f>
        <v>0</v>
      </c>
    </row>
    <row r="98" spans="1:8" ht="17.25" hidden="1" x14ac:dyDescent="0.25">
      <c r="A98" s="8"/>
      <c r="B98" s="8"/>
      <c r="C98" s="8"/>
      <c r="D98" s="4"/>
      <c r="E98" s="25"/>
      <c r="F98" s="19" t="s">
        <v>19</v>
      </c>
      <c r="G98" s="5"/>
      <c r="H98" s="3"/>
    </row>
    <row r="99" spans="1:8" ht="34.5" hidden="1" x14ac:dyDescent="0.25">
      <c r="A99" s="8"/>
      <c r="B99" s="8"/>
      <c r="C99" s="8"/>
      <c r="D99" s="8"/>
      <c r="E99" s="25"/>
      <c r="F99" s="68" t="s">
        <v>107</v>
      </c>
      <c r="G99" s="5"/>
      <c r="H99" s="3"/>
    </row>
    <row r="100" spans="1:8" ht="17.25" hidden="1" x14ac:dyDescent="0.25">
      <c r="A100" s="8"/>
      <c r="B100" s="8"/>
      <c r="C100" s="8"/>
      <c r="D100" s="8"/>
      <c r="E100" s="25"/>
      <c r="F100" s="69" t="s">
        <v>108</v>
      </c>
      <c r="G100" s="5"/>
      <c r="H100" s="3"/>
    </row>
    <row r="101" spans="1:8" ht="52.5" hidden="1" thickBot="1" x14ac:dyDescent="0.3">
      <c r="A101" s="8"/>
      <c r="B101" s="8"/>
      <c r="C101" s="8"/>
      <c r="D101" s="8"/>
      <c r="E101" s="25"/>
      <c r="F101" s="70" t="s">
        <v>109</v>
      </c>
      <c r="G101" s="10"/>
      <c r="H101" s="11"/>
    </row>
    <row r="102" spans="1:8" ht="17.25" hidden="1" x14ac:dyDescent="0.25">
      <c r="A102" s="8"/>
      <c r="B102" s="8"/>
      <c r="C102" s="8"/>
      <c r="D102" s="8"/>
      <c r="E102" s="25"/>
      <c r="F102" s="13" t="s">
        <v>23</v>
      </c>
      <c r="G102" s="14"/>
      <c r="H102" s="15"/>
    </row>
    <row r="103" spans="1:8" ht="69" hidden="1" x14ac:dyDescent="0.25">
      <c r="A103" s="8"/>
      <c r="B103" s="8"/>
      <c r="C103" s="8"/>
      <c r="D103" s="8"/>
      <c r="E103" s="38">
        <v>50004</v>
      </c>
      <c r="F103" s="71" t="s">
        <v>110</v>
      </c>
      <c r="G103" s="39"/>
      <c r="H103" s="61">
        <f>SUM(H107:H114)</f>
        <v>0</v>
      </c>
    </row>
    <row r="104" spans="1:8" ht="17.25" hidden="1" x14ac:dyDescent="0.25">
      <c r="A104" s="8"/>
      <c r="B104" s="8"/>
      <c r="C104" s="8"/>
      <c r="D104" s="8"/>
      <c r="E104" s="25"/>
      <c r="F104" s="19" t="s">
        <v>25</v>
      </c>
      <c r="G104" s="39"/>
      <c r="H104" s="3"/>
    </row>
    <row r="105" spans="1:8" ht="86.25" hidden="1" x14ac:dyDescent="0.25">
      <c r="A105" s="8"/>
      <c r="B105" s="8"/>
      <c r="C105" s="8"/>
      <c r="D105" s="8"/>
      <c r="E105" s="25"/>
      <c r="F105" s="68" t="s">
        <v>111</v>
      </c>
      <c r="G105" s="39"/>
      <c r="H105" s="3"/>
    </row>
    <row r="106" spans="1:8" ht="33" hidden="1" x14ac:dyDescent="0.25">
      <c r="A106" s="8"/>
      <c r="B106" s="8"/>
      <c r="C106" s="8"/>
      <c r="D106" s="8"/>
      <c r="E106" s="25"/>
      <c r="F106" s="72" t="s">
        <v>27</v>
      </c>
      <c r="G106" s="5"/>
      <c r="H106" s="50"/>
    </row>
    <row r="107" spans="1:8" ht="17.25" hidden="1" x14ac:dyDescent="0.25">
      <c r="A107" s="8"/>
      <c r="B107" s="8"/>
      <c r="C107" s="8"/>
      <c r="D107" s="8"/>
      <c r="E107" s="25"/>
      <c r="F107" s="34" t="s">
        <v>29</v>
      </c>
      <c r="G107" s="29">
        <v>4111</v>
      </c>
      <c r="H107" s="30"/>
    </row>
    <row r="108" spans="1:8" ht="17.25" hidden="1" x14ac:dyDescent="0.25">
      <c r="A108" s="8"/>
      <c r="B108" s="8"/>
      <c r="C108" s="8"/>
      <c r="D108" s="8"/>
      <c r="E108" s="25"/>
      <c r="F108" s="34" t="s">
        <v>31</v>
      </c>
      <c r="G108" s="29">
        <v>4212</v>
      </c>
      <c r="H108" s="30"/>
    </row>
    <row r="109" spans="1:8" ht="17.25" hidden="1" x14ac:dyDescent="0.25">
      <c r="A109" s="8"/>
      <c r="B109" s="8"/>
      <c r="C109" s="8"/>
      <c r="D109" s="8"/>
      <c r="E109" s="25"/>
      <c r="F109" s="34" t="s">
        <v>33</v>
      </c>
      <c r="G109" s="29">
        <v>4213</v>
      </c>
      <c r="H109" s="30"/>
    </row>
    <row r="110" spans="1:8" ht="17.25" hidden="1" x14ac:dyDescent="0.25">
      <c r="A110" s="8"/>
      <c r="B110" s="8"/>
      <c r="C110" s="8"/>
      <c r="D110" s="8"/>
      <c r="E110" s="25"/>
      <c r="F110" s="34" t="s">
        <v>35</v>
      </c>
      <c r="G110" s="29">
        <v>4214</v>
      </c>
      <c r="H110" s="30"/>
    </row>
    <row r="111" spans="1:8" ht="17.25" hidden="1" x14ac:dyDescent="0.25">
      <c r="A111" s="8"/>
      <c r="B111" s="8"/>
      <c r="C111" s="8"/>
      <c r="D111" s="8"/>
      <c r="E111" s="25"/>
      <c r="F111" s="34" t="s">
        <v>65</v>
      </c>
      <c r="G111" s="29">
        <v>4261</v>
      </c>
      <c r="H111" s="30"/>
    </row>
    <row r="112" spans="1:8" ht="17.25" hidden="1" x14ac:dyDescent="0.25">
      <c r="A112" s="8"/>
      <c r="B112" s="8"/>
      <c r="C112" s="8"/>
      <c r="D112" s="8"/>
      <c r="E112" s="25"/>
      <c r="F112" s="34" t="s">
        <v>69</v>
      </c>
      <c r="G112" s="29">
        <v>4267</v>
      </c>
      <c r="H112" s="30"/>
    </row>
    <row r="113" spans="1:8" ht="17.25" hidden="1" x14ac:dyDescent="0.25">
      <c r="A113" s="8"/>
      <c r="B113" s="8"/>
      <c r="C113" s="8"/>
      <c r="D113" s="8"/>
      <c r="E113" s="25"/>
      <c r="F113" s="34" t="s">
        <v>81</v>
      </c>
      <c r="G113" s="29">
        <v>4823</v>
      </c>
      <c r="H113" s="30"/>
    </row>
    <row r="114" spans="1:8" ht="18" hidden="1" thickBot="1" x14ac:dyDescent="0.3">
      <c r="A114" s="8"/>
      <c r="B114" s="8"/>
      <c r="C114" s="8"/>
      <c r="D114" s="8"/>
      <c r="E114" s="25"/>
      <c r="F114" s="45" t="s">
        <v>83</v>
      </c>
      <c r="G114" s="46">
        <v>4861</v>
      </c>
      <c r="H114" s="47"/>
    </row>
    <row r="115" spans="1:8" ht="51.75" x14ac:dyDescent="0.25">
      <c r="A115" s="8"/>
      <c r="B115" s="8" t="s">
        <v>112</v>
      </c>
      <c r="C115" s="8"/>
      <c r="D115" s="8"/>
      <c r="E115" s="25"/>
      <c r="F115" s="73" t="s">
        <v>113</v>
      </c>
      <c r="G115" s="5"/>
      <c r="H115" s="74">
        <f>+H120</f>
        <v>9000</v>
      </c>
    </row>
    <row r="116" spans="1:8" ht="17.25" x14ac:dyDescent="0.25">
      <c r="A116" s="8"/>
      <c r="B116" s="8"/>
      <c r="C116" s="8"/>
      <c r="D116" s="8"/>
      <c r="E116" s="25"/>
      <c r="F116" s="2" t="s">
        <v>114</v>
      </c>
      <c r="G116" s="5"/>
      <c r="H116" s="3"/>
    </row>
    <row r="117" spans="1:8" ht="51.75" x14ac:dyDescent="0.25">
      <c r="A117" s="8"/>
      <c r="B117" s="8"/>
      <c r="C117" s="8" t="s">
        <v>11</v>
      </c>
      <c r="D117" s="8"/>
      <c r="E117" s="25"/>
      <c r="F117" s="75" t="s">
        <v>113</v>
      </c>
      <c r="G117" s="5"/>
      <c r="H117" s="76">
        <f>+H120</f>
        <v>9000</v>
      </c>
    </row>
    <row r="118" spans="1:8" ht="18" thickBot="1" x14ac:dyDescent="0.3">
      <c r="A118" s="8"/>
      <c r="B118" s="8"/>
      <c r="C118" s="8"/>
      <c r="D118" s="8"/>
      <c r="E118" s="25"/>
      <c r="F118" s="9" t="s">
        <v>114</v>
      </c>
      <c r="G118" s="10"/>
      <c r="H118" s="11"/>
    </row>
    <row r="119" spans="1:8" ht="17.25" x14ac:dyDescent="0.25">
      <c r="A119" s="8"/>
      <c r="B119" s="8"/>
      <c r="C119" s="8"/>
      <c r="D119" s="8"/>
      <c r="E119" s="25"/>
      <c r="F119" s="13" t="s">
        <v>16</v>
      </c>
      <c r="G119" s="14"/>
      <c r="H119" s="15"/>
    </row>
    <row r="120" spans="1:8" ht="34.5" x14ac:dyDescent="0.25">
      <c r="A120" s="8"/>
      <c r="B120" s="8"/>
      <c r="C120" s="8"/>
      <c r="D120" s="6">
        <v>5004</v>
      </c>
      <c r="E120" s="25"/>
      <c r="F120" s="17" t="s">
        <v>115</v>
      </c>
      <c r="G120" s="5"/>
      <c r="H120" s="67">
        <f>+H138+H132+H144</f>
        <v>9000</v>
      </c>
    </row>
    <row r="121" spans="1:8" ht="17.25" x14ac:dyDescent="0.25">
      <c r="A121" s="8"/>
      <c r="B121" s="8"/>
      <c r="C121" s="8"/>
      <c r="D121" s="8"/>
      <c r="E121" s="25"/>
      <c r="F121" s="19" t="s">
        <v>19</v>
      </c>
      <c r="G121" s="5"/>
      <c r="H121" s="3"/>
    </row>
    <row r="122" spans="1:8" ht="51.75" x14ac:dyDescent="0.25">
      <c r="A122" s="8"/>
      <c r="B122" s="8"/>
      <c r="C122" s="8"/>
      <c r="D122" s="8"/>
      <c r="E122" s="25"/>
      <c r="F122" s="21" t="s">
        <v>116</v>
      </c>
      <c r="G122" s="5"/>
      <c r="H122" s="3"/>
    </row>
    <row r="123" spans="1:8" ht="17.25" x14ac:dyDescent="0.25">
      <c r="A123" s="8"/>
      <c r="B123" s="8"/>
      <c r="C123" s="8"/>
      <c r="D123" s="8"/>
      <c r="E123" s="25"/>
      <c r="F123" s="19" t="s">
        <v>21</v>
      </c>
      <c r="G123" s="5"/>
      <c r="H123" s="3"/>
    </row>
    <row r="124" spans="1:8" ht="34.5" x14ac:dyDescent="0.25">
      <c r="A124" s="8"/>
      <c r="B124" s="8"/>
      <c r="C124" s="8"/>
      <c r="D124" s="8"/>
      <c r="E124" s="25"/>
      <c r="F124" s="60" t="s">
        <v>117</v>
      </c>
      <c r="G124" s="10"/>
      <c r="H124" s="11"/>
    </row>
    <row r="125" spans="1:8" ht="17.25" hidden="1" x14ac:dyDescent="0.25">
      <c r="A125" s="8"/>
      <c r="B125" s="8"/>
      <c r="C125" s="8"/>
      <c r="D125" s="8"/>
      <c r="E125" s="57"/>
      <c r="F125" s="557" t="s">
        <v>23</v>
      </c>
      <c r="G125" s="529"/>
      <c r="H125" s="530"/>
    </row>
    <row r="126" spans="1:8" ht="46.5" hidden="1" customHeight="1" x14ac:dyDescent="0.25">
      <c r="A126" s="8"/>
      <c r="B126" s="8"/>
      <c r="C126" s="8"/>
      <c r="D126" s="8"/>
      <c r="E126" s="57" t="s">
        <v>918</v>
      </c>
      <c r="F126" s="558" t="s">
        <v>872</v>
      </c>
      <c r="G126" s="525"/>
      <c r="H126" s="532"/>
    </row>
    <row r="127" spans="1:8" ht="17.25" hidden="1" x14ac:dyDescent="0.25">
      <c r="A127" s="8"/>
      <c r="B127" s="8"/>
      <c r="C127" s="8"/>
      <c r="D127" s="8"/>
      <c r="E127" s="57"/>
      <c r="F127" s="559" t="s">
        <v>25</v>
      </c>
      <c r="G127" s="525"/>
      <c r="H127" s="532"/>
    </row>
    <row r="128" spans="1:8" ht="78" hidden="1" customHeight="1" x14ac:dyDescent="0.25">
      <c r="A128" s="8"/>
      <c r="B128" s="8"/>
      <c r="C128" s="8"/>
      <c r="D128" s="8"/>
      <c r="E128" s="57"/>
      <c r="F128" s="560" t="s">
        <v>873</v>
      </c>
      <c r="G128" s="525"/>
      <c r="H128" s="532"/>
    </row>
    <row r="129" spans="1:8" ht="33" hidden="1" x14ac:dyDescent="0.25">
      <c r="A129" s="8"/>
      <c r="B129" s="8"/>
      <c r="C129" s="8"/>
      <c r="D129" s="8"/>
      <c r="E129" s="57"/>
      <c r="F129" s="561" t="s">
        <v>27</v>
      </c>
      <c r="G129" s="525"/>
      <c r="H129" s="532"/>
    </row>
    <row r="130" spans="1:8" ht="18" hidden="1" thickBot="1" x14ac:dyDescent="0.3">
      <c r="A130" s="8"/>
      <c r="B130" s="8"/>
      <c r="C130" s="8"/>
      <c r="D130" s="8"/>
      <c r="E130" s="57"/>
      <c r="F130" s="383" t="s">
        <v>57</v>
      </c>
      <c r="G130" s="375">
        <v>4239</v>
      </c>
      <c r="H130" s="564"/>
    </row>
    <row r="131" spans="1:8" ht="17.25" x14ac:dyDescent="0.25">
      <c r="A131" s="8"/>
      <c r="B131" s="8"/>
      <c r="C131" s="8"/>
      <c r="D131" s="8"/>
      <c r="E131" s="57"/>
      <c r="F131" s="563" t="s">
        <v>23</v>
      </c>
      <c r="G131" s="5"/>
      <c r="H131" s="481"/>
    </row>
    <row r="132" spans="1:8" ht="17.25" x14ac:dyDescent="0.25">
      <c r="A132" s="8"/>
      <c r="B132" s="8"/>
      <c r="C132" s="8"/>
      <c r="D132" s="8"/>
      <c r="E132" s="57">
        <v>70003</v>
      </c>
      <c r="F132" s="432" t="s">
        <v>118</v>
      </c>
      <c r="G132" s="5"/>
      <c r="H132" s="356">
        <f>+H136</f>
        <v>9000</v>
      </c>
    </row>
    <row r="133" spans="1:8" ht="17.25" x14ac:dyDescent="0.25">
      <c r="A133" s="8"/>
      <c r="B133" s="8"/>
      <c r="C133" s="8"/>
      <c r="D133" s="8"/>
      <c r="E133" s="57"/>
      <c r="F133" s="357" t="s">
        <v>25</v>
      </c>
      <c r="G133" s="5"/>
      <c r="H133" s="433"/>
    </row>
    <row r="134" spans="1:8" ht="86.25" x14ac:dyDescent="0.25">
      <c r="A134" s="8"/>
      <c r="B134" s="8"/>
      <c r="C134" s="8"/>
      <c r="D134" s="8"/>
      <c r="E134" s="57"/>
      <c r="F134" s="358" t="s">
        <v>710</v>
      </c>
      <c r="G134" s="5"/>
      <c r="H134" s="433"/>
    </row>
    <row r="135" spans="1:8" ht="33" x14ac:dyDescent="0.25">
      <c r="A135" s="8"/>
      <c r="B135" s="8"/>
      <c r="C135" s="8"/>
      <c r="D135" s="8"/>
      <c r="E135" s="57"/>
      <c r="F135" s="359" t="s">
        <v>27</v>
      </c>
      <c r="G135" s="10"/>
      <c r="H135" s="433"/>
    </row>
    <row r="136" spans="1:8" ht="18" thickBot="1" x14ac:dyDescent="0.3">
      <c r="A136" s="8"/>
      <c r="B136" s="8"/>
      <c r="C136" s="8"/>
      <c r="D136" s="8"/>
      <c r="E136" s="57"/>
      <c r="F136" s="439" t="s">
        <v>119</v>
      </c>
      <c r="G136" s="384">
        <v>5134</v>
      </c>
      <c r="H136" s="331">
        <v>9000</v>
      </c>
    </row>
    <row r="137" spans="1:8" ht="17.25" hidden="1" x14ac:dyDescent="0.25">
      <c r="A137" s="8"/>
      <c r="B137" s="8"/>
      <c r="C137" s="8"/>
      <c r="D137" s="8"/>
      <c r="E137" s="25"/>
      <c r="F137" s="49" t="s">
        <v>23</v>
      </c>
      <c r="G137" s="5"/>
      <c r="H137" s="50"/>
    </row>
    <row r="138" spans="1:8" ht="34.5" hidden="1" x14ac:dyDescent="0.25">
      <c r="A138" s="8"/>
      <c r="B138" s="8"/>
      <c r="C138" s="8"/>
      <c r="D138" s="8"/>
      <c r="E138" s="25">
        <v>70004</v>
      </c>
      <c r="F138" s="26" t="s">
        <v>120</v>
      </c>
      <c r="G138" s="5"/>
      <c r="H138" s="61">
        <f>+H142</f>
        <v>0</v>
      </c>
    </row>
    <row r="139" spans="1:8" ht="17.25" hidden="1" x14ac:dyDescent="0.25">
      <c r="A139" s="8"/>
      <c r="B139" s="8"/>
      <c r="C139" s="8"/>
      <c r="D139" s="8"/>
      <c r="E139" s="25"/>
      <c r="F139" s="19" t="s">
        <v>25</v>
      </c>
      <c r="G139" s="5"/>
      <c r="H139" s="3"/>
    </row>
    <row r="140" spans="1:8" ht="34.5" hidden="1" x14ac:dyDescent="0.25">
      <c r="A140" s="8"/>
      <c r="B140" s="8"/>
      <c r="C140" s="8"/>
      <c r="D140" s="8"/>
      <c r="E140" s="25"/>
      <c r="F140" s="21" t="s">
        <v>121</v>
      </c>
      <c r="G140" s="5"/>
      <c r="H140" s="3"/>
    </row>
    <row r="141" spans="1:8" ht="33" hidden="1" x14ac:dyDescent="0.25">
      <c r="A141" s="8"/>
      <c r="B141" s="8"/>
      <c r="C141" s="8"/>
      <c r="D141" s="8"/>
      <c r="E141" s="25"/>
      <c r="F141" s="78" t="s">
        <v>27</v>
      </c>
      <c r="G141" s="39"/>
      <c r="H141" s="3"/>
    </row>
    <row r="142" spans="1:8" ht="18" hidden="1" thickBot="1" x14ac:dyDescent="0.3">
      <c r="A142" s="79"/>
      <c r="B142" s="79"/>
      <c r="C142" s="79"/>
      <c r="D142" s="8"/>
      <c r="E142" s="25"/>
      <c r="F142" s="80" t="s">
        <v>119</v>
      </c>
      <c r="G142" s="46">
        <v>5134</v>
      </c>
      <c r="H142" s="47"/>
    </row>
    <row r="143" spans="1:8" ht="17.25" hidden="1" x14ac:dyDescent="0.25">
      <c r="A143" s="8"/>
      <c r="B143" s="8"/>
      <c r="C143" s="8"/>
      <c r="D143" s="8"/>
      <c r="E143" s="25"/>
      <c r="F143" s="13" t="s">
        <v>23</v>
      </c>
      <c r="G143" s="81"/>
      <c r="H143" s="82"/>
    </row>
    <row r="144" spans="1:8" ht="34.5" hidden="1" x14ac:dyDescent="0.25">
      <c r="A144" s="8"/>
      <c r="B144" s="8"/>
      <c r="C144" s="8"/>
      <c r="D144" s="8"/>
      <c r="E144" s="25">
        <v>70005</v>
      </c>
      <c r="F144" s="26" t="s">
        <v>122</v>
      </c>
      <c r="G144" s="29"/>
      <c r="H144" s="61">
        <f>+H148</f>
        <v>0</v>
      </c>
    </row>
    <row r="145" spans="1:12" ht="17.25" hidden="1" x14ac:dyDescent="0.25">
      <c r="A145" s="8"/>
      <c r="B145" s="8"/>
      <c r="C145" s="8"/>
      <c r="D145" s="8"/>
      <c r="E145" s="25"/>
      <c r="F145" s="19" t="s">
        <v>25</v>
      </c>
      <c r="G145" s="29"/>
      <c r="H145" s="83"/>
    </row>
    <row r="146" spans="1:12" ht="34.5" hidden="1" x14ac:dyDescent="0.25">
      <c r="A146" s="8"/>
      <c r="B146" s="8"/>
      <c r="C146" s="8"/>
      <c r="D146" s="8"/>
      <c r="E146" s="25"/>
      <c r="F146" s="21" t="s">
        <v>123</v>
      </c>
      <c r="G146" s="29"/>
      <c r="H146" s="83"/>
    </row>
    <row r="147" spans="1:12" ht="33" hidden="1" x14ac:dyDescent="0.25">
      <c r="A147" s="8"/>
      <c r="B147" s="8"/>
      <c r="C147" s="8"/>
      <c r="D147" s="8"/>
      <c r="E147" s="25"/>
      <c r="F147" s="27" t="s">
        <v>27</v>
      </c>
      <c r="G147" s="29"/>
      <c r="H147" s="83"/>
    </row>
    <row r="148" spans="1:12" ht="18" hidden="1" thickBot="1" x14ac:dyDescent="0.3">
      <c r="A148" s="8"/>
      <c r="B148" s="8"/>
      <c r="C148" s="8"/>
      <c r="D148" s="8"/>
      <c r="E148" s="25"/>
      <c r="F148" s="85" t="s">
        <v>119</v>
      </c>
      <c r="G148" s="46" t="s">
        <v>124</v>
      </c>
      <c r="H148" s="47"/>
    </row>
    <row r="149" spans="1:12" ht="34.5" x14ac:dyDescent="0.25">
      <c r="A149" s="86"/>
      <c r="B149" s="86" t="s">
        <v>125</v>
      </c>
      <c r="C149" s="86"/>
      <c r="D149" s="8"/>
      <c r="E149" s="25"/>
      <c r="F149" s="73" t="s">
        <v>126</v>
      </c>
      <c r="G149" s="5"/>
      <c r="H149" s="74">
        <f>+H151</f>
        <v>1100</v>
      </c>
    </row>
    <row r="150" spans="1:12" ht="17.25" x14ac:dyDescent="0.25">
      <c r="A150" s="8"/>
      <c r="B150" s="8"/>
      <c r="C150" s="8"/>
      <c r="D150" s="8"/>
      <c r="E150" s="25"/>
      <c r="F150" s="2" t="s">
        <v>114</v>
      </c>
      <c r="G150" s="5"/>
      <c r="H150" s="3"/>
    </row>
    <row r="151" spans="1:12" ht="34.5" x14ac:dyDescent="0.25">
      <c r="A151" s="8"/>
      <c r="B151" s="8"/>
      <c r="C151" s="8" t="s">
        <v>11</v>
      </c>
      <c r="D151" s="8"/>
      <c r="E151" s="25"/>
      <c r="F151" s="75" t="s">
        <v>126</v>
      </c>
      <c r="G151" s="5"/>
      <c r="H151" s="76">
        <f>+H154+H166</f>
        <v>1100</v>
      </c>
    </row>
    <row r="152" spans="1:12" ht="18" thickBot="1" x14ac:dyDescent="0.3">
      <c r="A152" s="8"/>
      <c r="B152" s="8"/>
      <c r="C152" s="8"/>
      <c r="D152" s="8"/>
      <c r="E152" s="25"/>
      <c r="F152" s="9" t="s">
        <v>114</v>
      </c>
      <c r="G152" s="10"/>
      <c r="H152" s="11"/>
    </row>
    <row r="153" spans="1:12" ht="17.25" x14ac:dyDescent="0.25">
      <c r="A153" s="8"/>
      <c r="B153" s="8"/>
      <c r="C153" s="8"/>
      <c r="D153" s="8"/>
      <c r="E153" s="25"/>
      <c r="F153" s="13" t="s">
        <v>16</v>
      </c>
      <c r="G153" s="14"/>
      <c r="H153" s="15"/>
    </row>
    <row r="154" spans="1:12" ht="17.25" x14ac:dyDescent="0.25">
      <c r="A154" s="8"/>
      <c r="B154" s="8"/>
      <c r="C154" s="8"/>
      <c r="D154" s="6">
        <v>5005</v>
      </c>
      <c r="E154" s="25"/>
      <c r="F154" s="17" t="s">
        <v>127</v>
      </c>
      <c r="G154" s="5"/>
      <c r="H154" s="67">
        <f>+H160</f>
        <v>500</v>
      </c>
    </row>
    <row r="155" spans="1:12" ht="17.25" x14ac:dyDescent="0.25">
      <c r="A155" s="8"/>
      <c r="B155" s="8"/>
      <c r="C155" s="8"/>
      <c r="D155" s="8"/>
      <c r="E155" s="25"/>
      <c r="F155" s="19" t="s">
        <v>19</v>
      </c>
      <c r="G155" s="5"/>
      <c r="H155" s="3"/>
    </row>
    <row r="156" spans="1:12" ht="34.5" x14ac:dyDescent="0.25">
      <c r="A156" s="8"/>
      <c r="B156" s="8"/>
      <c r="C156" s="8"/>
      <c r="D156" s="8"/>
      <c r="E156" s="25"/>
      <c r="F156" s="21" t="s">
        <v>128</v>
      </c>
      <c r="G156" s="5"/>
      <c r="H156" s="3"/>
    </row>
    <row r="157" spans="1:12" ht="17.25" x14ac:dyDescent="0.25">
      <c r="A157" s="8"/>
      <c r="B157" s="8"/>
      <c r="C157" s="8"/>
      <c r="D157" s="8"/>
      <c r="E157" s="25"/>
      <c r="F157" s="19" t="s">
        <v>21</v>
      </c>
      <c r="G157" s="5"/>
      <c r="H157" s="3"/>
    </row>
    <row r="158" spans="1:12" ht="35.25" thickBot="1" x14ac:dyDescent="0.3">
      <c r="A158" s="8"/>
      <c r="B158" s="8"/>
      <c r="C158" s="8"/>
      <c r="D158" s="8"/>
      <c r="E158" s="25"/>
      <c r="F158" s="89" t="s">
        <v>129</v>
      </c>
      <c r="G158" s="23"/>
      <c r="H158" s="24"/>
    </row>
    <row r="159" spans="1:12" ht="17.25" x14ac:dyDescent="0.25">
      <c r="A159" s="8"/>
      <c r="B159" s="8"/>
      <c r="C159" s="8"/>
      <c r="D159" s="8"/>
      <c r="E159" s="25"/>
      <c r="F159" s="13" t="s">
        <v>23</v>
      </c>
      <c r="G159" s="14"/>
      <c r="H159" s="15"/>
    </row>
    <row r="160" spans="1:12" ht="34.5" x14ac:dyDescent="0.25">
      <c r="A160" s="8"/>
      <c r="B160" s="8"/>
      <c r="C160" s="8"/>
      <c r="D160" s="8"/>
      <c r="E160" s="38">
        <v>50005</v>
      </c>
      <c r="F160" s="26" t="s">
        <v>130</v>
      </c>
      <c r="G160" s="5"/>
      <c r="H160" s="61">
        <f>+H164</f>
        <v>500</v>
      </c>
      <c r="L160" t="s">
        <v>28</v>
      </c>
    </row>
    <row r="161" spans="1:8" ht="17.25" x14ac:dyDescent="0.25">
      <c r="A161" s="8"/>
      <c r="B161" s="8"/>
      <c r="C161" s="8"/>
      <c r="D161" s="8"/>
      <c r="E161" s="25"/>
      <c r="F161" s="19" t="s">
        <v>25</v>
      </c>
      <c r="G161" s="5"/>
      <c r="H161" s="3"/>
    </row>
    <row r="162" spans="1:8" ht="69" x14ac:dyDescent="0.25">
      <c r="A162" s="8"/>
      <c r="B162" s="8"/>
      <c r="C162" s="8"/>
      <c r="D162" s="8"/>
      <c r="E162" s="25"/>
      <c r="F162" s="21" t="s">
        <v>131</v>
      </c>
      <c r="G162" s="5"/>
      <c r="H162" s="83"/>
    </row>
    <row r="163" spans="1:8" ht="33" x14ac:dyDescent="0.25">
      <c r="A163" s="8"/>
      <c r="B163" s="8"/>
      <c r="C163" s="8"/>
      <c r="D163" s="8"/>
      <c r="E163" s="25"/>
      <c r="F163" s="27" t="s">
        <v>27</v>
      </c>
      <c r="G163" s="5"/>
      <c r="H163" s="3"/>
    </row>
    <row r="164" spans="1:8" ht="18" thickBot="1" x14ac:dyDescent="0.3">
      <c r="A164" s="8"/>
      <c r="B164" s="8"/>
      <c r="C164" s="8"/>
      <c r="D164" s="8"/>
      <c r="E164" s="25"/>
      <c r="F164" s="90" t="s">
        <v>132</v>
      </c>
      <c r="G164" s="91" t="s">
        <v>82</v>
      </c>
      <c r="H164" s="37">
        <v>500</v>
      </c>
    </row>
    <row r="165" spans="1:8" ht="17.25" x14ac:dyDescent="0.25">
      <c r="A165" s="8"/>
      <c r="B165" s="8"/>
      <c r="C165" s="8"/>
      <c r="D165" s="8"/>
      <c r="E165" s="25"/>
      <c r="F165" s="13" t="s">
        <v>16</v>
      </c>
      <c r="G165" s="92"/>
      <c r="H165" s="82"/>
    </row>
    <row r="166" spans="1:8" ht="17.25" x14ac:dyDescent="0.25">
      <c r="A166" s="8"/>
      <c r="B166" s="8"/>
      <c r="C166" s="8"/>
      <c r="D166" s="6">
        <v>5023</v>
      </c>
      <c r="E166" s="25"/>
      <c r="F166" s="93" t="s">
        <v>133</v>
      </c>
      <c r="G166" s="94"/>
      <c r="H166" s="67">
        <f>+H172</f>
        <v>600</v>
      </c>
    </row>
    <row r="167" spans="1:8" ht="17.25" x14ac:dyDescent="0.25">
      <c r="A167" s="8"/>
      <c r="B167" s="8"/>
      <c r="C167" s="8"/>
      <c r="D167" s="8"/>
      <c r="E167" s="25"/>
      <c r="F167" s="19" t="s">
        <v>19</v>
      </c>
      <c r="G167" s="94"/>
      <c r="H167" s="83"/>
    </row>
    <row r="168" spans="1:8" ht="34.5" x14ac:dyDescent="0.25">
      <c r="A168" s="8"/>
      <c r="B168" s="8"/>
      <c r="C168" s="8"/>
      <c r="D168" s="8"/>
      <c r="E168" s="25"/>
      <c r="F168" s="41" t="s">
        <v>134</v>
      </c>
      <c r="G168" s="94"/>
      <c r="H168" s="83"/>
    </row>
    <row r="169" spans="1:8" ht="17.25" x14ac:dyDescent="0.25">
      <c r="A169" s="8"/>
      <c r="B169" s="8"/>
      <c r="C169" s="8"/>
      <c r="D169" s="8"/>
      <c r="E169" s="25"/>
      <c r="F169" s="19" t="s">
        <v>21</v>
      </c>
      <c r="G169" s="94"/>
      <c r="H169" s="83"/>
    </row>
    <row r="170" spans="1:8" ht="35.25" thickBot="1" x14ac:dyDescent="0.3">
      <c r="A170" s="8"/>
      <c r="B170" s="8"/>
      <c r="C170" s="8"/>
      <c r="D170" s="8"/>
      <c r="E170" s="25"/>
      <c r="F170" s="95" t="s">
        <v>135</v>
      </c>
      <c r="G170" s="96"/>
      <c r="H170" s="97"/>
    </row>
    <row r="171" spans="1:8" ht="17.25" x14ac:dyDescent="0.25">
      <c r="A171" s="8"/>
      <c r="B171" s="8"/>
      <c r="C171" s="8"/>
      <c r="D171" s="8"/>
      <c r="E171" s="25"/>
      <c r="F171" s="13" t="s">
        <v>23</v>
      </c>
      <c r="G171" s="99"/>
      <c r="H171" s="100"/>
    </row>
    <row r="172" spans="1:8" ht="51.75" x14ac:dyDescent="0.25">
      <c r="A172" s="8"/>
      <c r="B172" s="8"/>
      <c r="C172" s="8"/>
      <c r="D172" s="8"/>
      <c r="E172" s="38">
        <v>50006</v>
      </c>
      <c r="F172" s="26" t="s">
        <v>136</v>
      </c>
      <c r="G172" s="102"/>
      <c r="H172" s="61">
        <f>+H176+H177</f>
        <v>600</v>
      </c>
    </row>
    <row r="173" spans="1:8" ht="17.25" x14ac:dyDescent="0.25">
      <c r="A173" s="8"/>
      <c r="B173" s="8"/>
      <c r="C173" s="8"/>
      <c r="D173" s="8"/>
      <c r="E173" s="25"/>
      <c r="F173" s="19" t="s">
        <v>25</v>
      </c>
      <c r="G173" s="102"/>
      <c r="H173" s="103"/>
    </row>
    <row r="174" spans="1:8" ht="120.75" x14ac:dyDescent="0.25">
      <c r="A174" s="8"/>
      <c r="B174" s="8"/>
      <c r="C174" s="8"/>
      <c r="D174" s="8"/>
      <c r="E174" s="25"/>
      <c r="F174" s="21" t="s">
        <v>137</v>
      </c>
      <c r="G174" s="102"/>
      <c r="H174" s="103"/>
    </row>
    <row r="175" spans="1:8" ht="33" x14ac:dyDescent="0.25">
      <c r="A175" s="8"/>
      <c r="B175" s="8"/>
      <c r="C175" s="8"/>
      <c r="D175" s="8"/>
      <c r="E175" s="25"/>
      <c r="F175" s="27" t="s">
        <v>27</v>
      </c>
      <c r="G175" s="102"/>
      <c r="H175" s="103"/>
    </row>
    <row r="176" spans="1:8" ht="17.25" hidden="1" x14ac:dyDescent="0.25">
      <c r="A176" s="8"/>
      <c r="B176" s="8"/>
      <c r="C176" s="8"/>
      <c r="D176" s="8"/>
      <c r="E176" s="25"/>
      <c r="F176" s="27" t="s">
        <v>138</v>
      </c>
      <c r="G176" s="104">
        <v>4241</v>
      </c>
      <c r="H176" s="30"/>
    </row>
    <row r="177" spans="1:8" ht="18" thickBot="1" x14ac:dyDescent="0.3">
      <c r="A177" s="8"/>
      <c r="B177" s="8"/>
      <c r="C177" s="8"/>
      <c r="D177" s="8"/>
      <c r="E177" s="25"/>
      <c r="F177" s="105" t="s">
        <v>132</v>
      </c>
      <c r="G177" s="106">
        <v>4823</v>
      </c>
      <c r="H177" s="47">
        <v>600</v>
      </c>
    </row>
    <row r="178" spans="1:8" ht="17.25" hidden="1" x14ac:dyDescent="0.25">
      <c r="A178" s="8" t="s">
        <v>139</v>
      </c>
      <c r="B178" s="8"/>
      <c r="C178" s="8"/>
      <c r="D178" s="8"/>
      <c r="E178" s="25"/>
      <c r="F178" s="66" t="s">
        <v>140</v>
      </c>
      <c r="G178" s="5"/>
      <c r="H178" s="58">
        <f>+H180+H211</f>
        <v>0</v>
      </c>
    </row>
    <row r="179" spans="1:8" ht="17.25" hidden="1" x14ac:dyDescent="0.25">
      <c r="A179" s="8"/>
      <c r="B179" s="8"/>
      <c r="C179" s="8"/>
      <c r="D179" s="8"/>
      <c r="E179" s="25"/>
      <c r="F179" s="2" t="s">
        <v>13</v>
      </c>
      <c r="G179" s="5"/>
      <c r="H179" s="3"/>
    </row>
    <row r="180" spans="1:8" ht="17.25" hidden="1" x14ac:dyDescent="0.25">
      <c r="A180" s="8"/>
      <c r="B180" s="8" t="s">
        <v>139</v>
      </c>
      <c r="C180" s="8"/>
      <c r="D180" s="8"/>
      <c r="E180" s="25"/>
      <c r="F180" s="107" t="s">
        <v>141</v>
      </c>
      <c r="G180" s="5"/>
      <c r="H180" s="108">
        <f>+H182</f>
        <v>0</v>
      </c>
    </row>
    <row r="181" spans="1:8" ht="17.25" hidden="1" x14ac:dyDescent="0.25">
      <c r="A181" s="8"/>
      <c r="B181" s="8"/>
      <c r="C181" s="8"/>
      <c r="D181" s="8"/>
      <c r="E181" s="25"/>
      <c r="F181" s="2" t="s">
        <v>13</v>
      </c>
      <c r="G181" s="5"/>
      <c r="H181" s="3"/>
    </row>
    <row r="182" spans="1:8" ht="17.25" hidden="1" x14ac:dyDescent="0.25">
      <c r="A182" s="8"/>
      <c r="B182" s="8"/>
      <c r="C182" s="8" t="s">
        <v>11</v>
      </c>
      <c r="D182" s="8"/>
      <c r="E182" s="25"/>
      <c r="F182" s="107" t="s">
        <v>141</v>
      </c>
      <c r="G182" s="5"/>
      <c r="H182" s="108">
        <f>+H185</f>
        <v>0</v>
      </c>
    </row>
    <row r="183" spans="1:8" ht="18" hidden="1" thickBot="1" x14ac:dyDescent="0.3">
      <c r="A183" s="8"/>
      <c r="B183" s="8"/>
      <c r="C183" s="8"/>
      <c r="D183" s="8"/>
      <c r="E183" s="25"/>
      <c r="F183" s="9" t="s">
        <v>13</v>
      </c>
      <c r="G183" s="10"/>
      <c r="H183" s="11"/>
    </row>
    <row r="184" spans="1:8" ht="17.25" hidden="1" x14ac:dyDescent="0.25">
      <c r="A184" s="8"/>
      <c r="B184" s="8"/>
      <c r="C184" s="8"/>
      <c r="D184" s="8"/>
      <c r="E184" s="25"/>
      <c r="F184" s="13" t="s">
        <v>16</v>
      </c>
      <c r="G184" s="14"/>
      <c r="H184" s="15"/>
    </row>
    <row r="185" spans="1:8" ht="34.5" hidden="1" x14ac:dyDescent="0.25">
      <c r="A185" s="8"/>
      <c r="B185" s="8"/>
      <c r="C185" s="8"/>
      <c r="D185" s="6">
        <v>5006</v>
      </c>
      <c r="E185" s="25"/>
      <c r="F185" s="17" t="s">
        <v>142</v>
      </c>
      <c r="G185" s="5"/>
      <c r="H185" s="59">
        <f>+H197+H191+H203</f>
        <v>0</v>
      </c>
    </row>
    <row r="186" spans="1:8" ht="17.25" hidden="1" x14ac:dyDescent="0.25">
      <c r="A186" s="8"/>
      <c r="B186" s="8"/>
      <c r="C186" s="8"/>
      <c r="D186" s="8"/>
      <c r="E186" s="25"/>
      <c r="F186" s="19" t="s">
        <v>19</v>
      </c>
      <c r="G186" s="5"/>
      <c r="H186" s="3"/>
    </row>
    <row r="187" spans="1:8" ht="34.5" hidden="1" x14ac:dyDescent="0.25">
      <c r="A187" s="8"/>
      <c r="B187" s="8"/>
      <c r="C187" s="8"/>
      <c r="D187" s="8"/>
      <c r="E187" s="25"/>
      <c r="F187" s="21" t="s">
        <v>143</v>
      </c>
      <c r="G187" s="5"/>
      <c r="H187" s="3"/>
    </row>
    <row r="188" spans="1:8" ht="17.25" hidden="1" x14ac:dyDescent="0.25">
      <c r="A188" s="8"/>
      <c r="B188" s="8"/>
      <c r="C188" s="8"/>
      <c r="D188" s="8"/>
      <c r="E188" s="25"/>
      <c r="F188" s="19" t="s">
        <v>21</v>
      </c>
      <c r="G188" s="5"/>
      <c r="H188" s="3"/>
    </row>
    <row r="189" spans="1:8" ht="35.25" hidden="1" thickBot="1" x14ac:dyDescent="0.3">
      <c r="A189" s="8"/>
      <c r="B189" s="8"/>
      <c r="C189" s="8"/>
      <c r="D189" s="8"/>
      <c r="E189" s="25"/>
      <c r="F189" s="22" t="s">
        <v>144</v>
      </c>
      <c r="G189" s="23"/>
      <c r="H189" s="24"/>
    </row>
    <row r="190" spans="1:8" ht="17.25" hidden="1" x14ac:dyDescent="0.25">
      <c r="A190" s="8"/>
      <c r="B190" s="8"/>
      <c r="C190" s="8"/>
      <c r="D190" s="8"/>
      <c r="E190" s="25"/>
      <c r="F190" s="13" t="s">
        <v>23</v>
      </c>
      <c r="G190" s="14"/>
      <c r="H190" s="15"/>
    </row>
    <row r="191" spans="1:8" ht="34.5" hidden="1" x14ac:dyDescent="0.25">
      <c r="A191" s="8"/>
      <c r="B191" s="8"/>
      <c r="C191" s="8"/>
      <c r="D191" s="8"/>
      <c r="E191" s="25">
        <v>50007</v>
      </c>
      <c r="F191" s="26" t="s">
        <v>145</v>
      </c>
      <c r="G191" s="5"/>
      <c r="H191" s="61">
        <f>+H195</f>
        <v>0</v>
      </c>
    </row>
    <row r="192" spans="1:8" ht="17.25" hidden="1" x14ac:dyDescent="0.25">
      <c r="A192" s="8"/>
      <c r="B192" s="8"/>
      <c r="C192" s="8"/>
      <c r="D192" s="8"/>
      <c r="E192" s="25"/>
      <c r="F192" s="19" t="s">
        <v>25</v>
      </c>
      <c r="G192" s="5"/>
      <c r="H192" s="3"/>
    </row>
    <row r="193" spans="1:8" ht="51.75" hidden="1" x14ac:dyDescent="0.25">
      <c r="A193" s="8"/>
      <c r="B193" s="8"/>
      <c r="C193" s="8"/>
      <c r="D193" s="8"/>
      <c r="E193" s="25"/>
      <c r="F193" s="21" t="s">
        <v>146</v>
      </c>
      <c r="G193" s="5"/>
      <c r="H193" s="3"/>
    </row>
    <row r="194" spans="1:8" ht="33" hidden="1" x14ac:dyDescent="0.25">
      <c r="A194" s="8"/>
      <c r="B194" s="8"/>
      <c r="C194" s="8"/>
      <c r="D194" s="8"/>
      <c r="E194" s="25"/>
      <c r="F194" s="27" t="s">
        <v>27</v>
      </c>
      <c r="G194" s="5"/>
      <c r="H194" s="3"/>
    </row>
    <row r="195" spans="1:8" ht="33.75" hidden="1" thickBot="1" x14ac:dyDescent="0.3">
      <c r="A195" s="8"/>
      <c r="B195" s="8"/>
      <c r="C195" s="8"/>
      <c r="D195" s="8"/>
      <c r="E195" s="25"/>
      <c r="F195" s="80" t="s">
        <v>63</v>
      </c>
      <c r="G195" s="109">
        <v>4252</v>
      </c>
      <c r="H195" s="47"/>
    </row>
    <row r="196" spans="1:8" ht="17.25" hidden="1" x14ac:dyDescent="0.25">
      <c r="A196" s="8"/>
      <c r="B196" s="8"/>
      <c r="C196" s="8"/>
      <c r="D196" s="8"/>
      <c r="E196" s="25"/>
      <c r="F196" s="13" t="s">
        <v>23</v>
      </c>
      <c r="G196" s="14"/>
      <c r="H196" s="15"/>
    </row>
    <row r="197" spans="1:8" ht="34.5" hidden="1" x14ac:dyDescent="0.25">
      <c r="A197" s="8"/>
      <c r="B197" s="8"/>
      <c r="C197" s="8"/>
      <c r="D197" s="8"/>
      <c r="E197" s="25">
        <v>50008</v>
      </c>
      <c r="F197" s="26" t="s">
        <v>147</v>
      </c>
      <c r="G197" s="5"/>
      <c r="H197" s="61">
        <f>+H201</f>
        <v>0</v>
      </c>
    </row>
    <row r="198" spans="1:8" ht="17.25" hidden="1" x14ac:dyDescent="0.25">
      <c r="A198" s="8"/>
      <c r="B198" s="8"/>
      <c r="C198" s="8"/>
      <c r="D198" s="8"/>
      <c r="E198" s="25"/>
      <c r="F198" s="19" t="s">
        <v>25</v>
      </c>
      <c r="G198" s="5"/>
      <c r="H198" s="3"/>
    </row>
    <row r="199" spans="1:8" ht="51.75" hidden="1" x14ac:dyDescent="0.25">
      <c r="A199" s="8"/>
      <c r="B199" s="8"/>
      <c r="C199" s="8"/>
      <c r="D199" s="8"/>
      <c r="E199" s="25"/>
      <c r="F199" s="21" t="s">
        <v>148</v>
      </c>
      <c r="G199" s="5"/>
      <c r="H199" s="3"/>
    </row>
    <row r="200" spans="1:8" ht="33" hidden="1" x14ac:dyDescent="0.25">
      <c r="A200" s="8"/>
      <c r="B200" s="8"/>
      <c r="C200" s="8"/>
      <c r="D200" s="8"/>
      <c r="E200" s="25"/>
      <c r="F200" s="27" t="s">
        <v>27</v>
      </c>
      <c r="G200" s="5"/>
      <c r="H200" s="3"/>
    </row>
    <row r="201" spans="1:8" ht="18" hidden="1" thickBot="1" x14ac:dyDescent="0.3">
      <c r="A201" s="8"/>
      <c r="B201" s="8"/>
      <c r="C201" s="8"/>
      <c r="D201" s="8"/>
      <c r="E201" s="25"/>
      <c r="F201" s="80" t="s">
        <v>51</v>
      </c>
      <c r="G201" s="109">
        <v>4234</v>
      </c>
      <c r="H201" s="47"/>
    </row>
    <row r="202" spans="1:8" ht="17.25" hidden="1" x14ac:dyDescent="0.25">
      <c r="A202" s="8"/>
      <c r="B202" s="8"/>
      <c r="C202" s="8"/>
      <c r="D202" s="8"/>
      <c r="E202" s="25"/>
      <c r="F202" s="13" t="s">
        <v>23</v>
      </c>
      <c r="G202" s="14"/>
      <c r="H202" s="15"/>
    </row>
    <row r="203" spans="1:8" ht="51.75" hidden="1" x14ac:dyDescent="0.25">
      <c r="A203" s="8"/>
      <c r="B203" s="8"/>
      <c r="C203" s="8"/>
      <c r="D203" s="8"/>
      <c r="E203" s="38">
        <v>70006</v>
      </c>
      <c r="F203" s="26" t="s">
        <v>149</v>
      </c>
      <c r="G203" s="5"/>
      <c r="H203" s="61">
        <f>SUM(H207:H210)</f>
        <v>0</v>
      </c>
    </row>
    <row r="204" spans="1:8" ht="17.25" hidden="1" x14ac:dyDescent="0.25">
      <c r="A204" s="8"/>
      <c r="B204" s="8"/>
      <c r="C204" s="8"/>
      <c r="D204" s="8"/>
      <c r="E204" s="25"/>
      <c r="F204" s="19" t="s">
        <v>25</v>
      </c>
      <c r="G204" s="5"/>
      <c r="H204" s="3"/>
    </row>
    <row r="205" spans="1:8" ht="69" hidden="1" x14ac:dyDescent="0.25">
      <c r="A205" s="8"/>
      <c r="B205" s="8"/>
      <c r="C205" s="8"/>
      <c r="D205" s="8"/>
      <c r="E205" s="25"/>
      <c r="F205" s="21" t="s">
        <v>150</v>
      </c>
      <c r="G205" s="5"/>
      <c r="H205" s="3"/>
    </row>
    <row r="206" spans="1:8" ht="33" hidden="1" x14ac:dyDescent="0.25">
      <c r="A206" s="8"/>
      <c r="B206" s="8"/>
      <c r="C206" s="8"/>
      <c r="D206" s="8"/>
      <c r="E206" s="25"/>
      <c r="F206" s="27" t="s">
        <v>27</v>
      </c>
      <c r="G206" s="5"/>
      <c r="H206" s="3"/>
    </row>
    <row r="207" spans="1:8" ht="17.25" hidden="1" x14ac:dyDescent="0.25">
      <c r="A207" s="8"/>
      <c r="B207" s="8"/>
      <c r="C207" s="8"/>
      <c r="D207" s="8"/>
      <c r="E207" s="25"/>
      <c r="F207" s="110" t="s">
        <v>91</v>
      </c>
      <c r="G207" s="111">
        <v>5112</v>
      </c>
      <c r="H207" s="30"/>
    </row>
    <row r="208" spans="1:8" ht="17.25" hidden="1" x14ac:dyDescent="0.25">
      <c r="A208" s="8"/>
      <c r="B208" s="8"/>
      <c r="C208" s="8"/>
      <c r="D208" s="8"/>
      <c r="E208" s="25"/>
      <c r="F208" s="110" t="s">
        <v>92</v>
      </c>
      <c r="G208" s="111">
        <v>5113</v>
      </c>
      <c r="H208" s="30"/>
    </row>
    <row r="209" spans="1:8" ht="17.25" hidden="1" x14ac:dyDescent="0.25">
      <c r="A209" s="8"/>
      <c r="B209" s="8"/>
      <c r="C209" s="8"/>
      <c r="D209" s="8"/>
      <c r="E209" s="25"/>
      <c r="F209" s="110" t="s">
        <v>86</v>
      </c>
      <c r="G209" s="111">
        <v>5122</v>
      </c>
      <c r="H209" s="30"/>
    </row>
    <row r="210" spans="1:8" ht="18" hidden="1" thickBot="1" x14ac:dyDescent="0.3">
      <c r="A210" s="8"/>
      <c r="B210" s="8"/>
      <c r="C210" s="8"/>
      <c r="D210" s="8"/>
      <c r="E210" s="25"/>
      <c r="F210" s="80" t="s">
        <v>87</v>
      </c>
      <c r="G210" s="109">
        <v>5129</v>
      </c>
      <c r="H210" s="47"/>
    </row>
    <row r="211" spans="1:8" ht="17.25" hidden="1" x14ac:dyDescent="0.25">
      <c r="A211" s="8"/>
      <c r="B211" s="8" t="s">
        <v>112</v>
      </c>
      <c r="C211" s="8"/>
      <c r="D211" s="8"/>
      <c r="E211" s="25"/>
      <c r="F211" s="112" t="s">
        <v>151</v>
      </c>
      <c r="G211" s="5"/>
      <c r="H211" s="113">
        <f>+H213</f>
        <v>0</v>
      </c>
    </row>
    <row r="212" spans="1:8" ht="17.25" hidden="1" x14ac:dyDescent="0.25">
      <c r="A212" s="8"/>
      <c r="B212" s="8"/>
      <c r="C212" s="8"/>
      <c r="D212" s="8"/>
      <c r="E212" s="25"/>
      <c r="F212" s="2" t="s">
        <v>13</v>
      </c>
      <c r="G212" s="5"/>
      <c r="H212" s="3"/>
    </row>
    <row r="213" spans="1:8" ht="17.25" hidden="1" x14ac:dyDescent="0.25">
      <c r="A213" s="8"/>
      <c r="B213" s="8"/>
      <c r="C213" s="8" t="s">
        <v>11</v>
      </c>
      <c r="D213" s="8"/>
      <c r="E213" s="25"/>
      <c r="F213" s="107" t="s">
        <v>151</v>
      </c>
      <c r="G213" s="5"/>
      <c r="H213" s="76">
        <f>+H216+H229</f>
        <v>0</v>
      </c>
    </row>
    <row r="214" spans="1:8" ht="18" hidden="1" thickBot="1" x14ac:dyDescent="0.3">
      <c r="A214" s="8"/>
      <c r="B214" s="8"/>
      <c r="C214" s="8"/>
      <c r="D214" s="8"/>
      <c r="E214" s="25"/>
      <c r="F214" s="9" t="s">
        <v>13</v>
      </c>
      <c r="G214" s="10"/>
      <c r="H214" s="11"/>
    </row>
    <row r="215" spans="1:8" ht="17.25" hidden="1" x14ac:dyDescent="0.25">
      <c r="A215" s="8"/>
      <c r="B215" s="8"/>
      <c r="C215" s="8"/>
      <c r="D215" s="8"/>
      <c r="E215" s="25"/>
      <c r="F215" s="13" t="s">
        <v>16</v>
      </c>
      <c r="G215" s="14"/>
      <c r="H215" s="15"/>
    </row>
    <row r="216" spans="1:8" ht="34.5" hidden="1" x14ac:dyDescent="0.25">
      <c r="A216" s="8"/>
      <c r="B216" s="8"/>
      <c r="C216" s="8"/>
      <c r="D216" s="6">
        <v>5007</v>
      </c>
      <c r="E216" s="25"/>
      <c r="F216" s="17" t="s">
        <v>152</v>
      </c>
      <c r="G216" s="5"/>
      <c r="H216" s="67">
        <f>+H222</f>
        <v>0</v>
      </c>
    </row>
    <row r="217" spans="1:8" ht="17.25" hidden="1" x14ac:dyDescent="0.25">
      <c r="A217" s="8"/>
      <c r="B217" s="8"/>
      <c r="C217" s="8"/>
      <c r="D217" s="8"/>
      <c r="E217" s="25"/>
      <c r="F217" s="19" t="s">
        <v>19</v>
      </c>
      <c r="G217" s="5"/>
      <c r="H217" s="3"/>
    </row>
    <row r="218" spans="1:8" ht="34.5" hidden="1" x14ac:dyDescent="0.25">
      <c r="A218" s="8"/>
      <c r="B218" s="8"/>
      <c r="C218" s="8"/>
      <c r="D218" s="8"/>
      <c r="E218" s="25"/>
      <c r="F218" s="114" t="s">
        <v>153</v>
      </c>
      <c r="G218" s="5"/>
      <c r="H218" s="3"/>
    </row>
    <row r="219" spans="1:8" ht="17.25" hidden="1" x14ac:dyDescent="0.25">
      <c r="A219" s="8"/>
      <c r="B219" s="8"/>
      <c r="C219" s="8"/>
      <c r="D219" s="8"/>
      <c r="E219" s="25"/>
      <c r="F219" s="19" t="s">
        <v>21</v>
      </c>
      <c r="G219" s="5"/>
      <c r="H219" s="3"/>
    </row>
    <row r="220" spans="1:8" ht="35.25" hidden="1" thickBot="1" x14ac:dyDescent="0.3">
      <c r="A220" s="8"/>
      <c r="B220" s="8"/>
      <c r="C220" s="8"/>
      <c r="D220" s="8"/>
      <c r="E220" s="25"/>
      <c r="F220" s="115" t="s">
        <v>154</v>
      </c>
      <c r="G220" s="23"/>
      <c r="H220" s="24"/>
    </row>
    <row r="221" spans="1:8" ht="17.25" hidden="1" x14ac:dyDescent="0.25">
      <c r="A221" s="8"/>
      <c r="B221" s="8"/>
      <c r="C221" s="8"/>
      <c r="D221" s="8"/>
      <c r="E221" s="25"/>
      <c r="F221" s="13" t="s">
        <v>23</v>
      </c>
      <c r="G221" s="14"/>
      <c r="H221" s="15"/>
    </row>
    <row r="222" spans="1:8" ht="17.25" hidden="1" x14ac:dyDescent="0.25">
      <c r="A222" s="8"/>
      <c r="B222" s="8"/>
      <c r="C222" s="8"/>
      <c r="D222" s="8"/>
      <c r="E222" s="25">
        <v>50009</v>
      </c>
      <c r="F222" s="26" t="s">
        <v>155</v>
      </c>
      <c r="G222" s="5"/>
      <c r="H222" s="61">
        <f>SUM(H226:H227)</f>
        <v>0</v>
      </c>
    </row>
    <row r="223" spans="1:8" ht="17.25" hidden="1" x14ac:dyDescent="0.25">
      <c r="A223" s="8"/>
      <c r="B223" s="8"/>
      <c r="C223" s="8"/>
      <c r="D223" s="8"/>
      <c r="E223" s="25"/>
      <c r="F223" s="19" t="s">
        <v>25</v>
      </c>
      <c r="G223" s="5"/>
      <c r="H223" s="3"/>
    </row>
    <row r="224" spans="1:8" ht="34.5" hidden="1" x14ac:dyDescent="0.25">
      <c r="A224" s="8"/>
      <c r="B224" s="8"/>
      <c r="C224" s="8"/>
      <c r="D224" s="8"/>
      <c r="E224" s="25"/>
      <c r="F224" s="68" t="s">
        <v>156</v>
      </c>
      <c r="G224" s="5"/>
      <c r="H224" s="3"/>
    </row>
    <row r="225" spans="1:8" ht="33" hidden="1" x14ac:dyDescent="0.25">
      <c r="A225" s="8"/>
      <c r="B225" s="8"/>
      <c r="C225" s="8"/>
      <c r="D225" s="8"/>
      <c r="E225" s="25"/>
      <c r="F225" s="27" t="s">
        <v>27</v>
      </c>
      <c r="G225" s="5"/>
      <c r="H225" s="3"/>
    </row>
    <row r="226" spans="1:8" ht="17.25" hidden="1" x14ac:dyDescent="0.25">
      <c r="A226" s="8"/>
      <c r="B226" s="8"/>
      <c r="C226" s="8"/>
      <c r="D226" s="8"/>
      <c r="E226" s="25"/>
      <c r="F226" s="110" t="s">
        <v>157</v>
      </c>
      <c r="G226" s="111">
        <v>4216</v>
      </c>
      <c r="H226" s="30"/>
    </row>
    <row r="227" spans="1:8" ht="18" hidden="1" thickBot="1" x14ac:dyDescent="0.3">
      <c r="A227" s="8"/>
      <c r="B227" s="8"/>
      <c r="C227" s="8"/>
      <c r="D227" s="8"/>
      <c r="E227" s="25"/>
      <c r="F227" s="80" t="s">
        <v>158</v>
      </c>
      <c r="G227" s="109">
        <v>4239</v>
      </c>
      <c r="H227" s="47"/>
    </row>
    <row r="228" spans="1:8" ht="17.25" hidden="1" x14ac:dyDescent="0.25">
      <c r="A228" s="8"/>
      <c r="B228" s="8"/>
      <c r="C228" s="8"/>
      <c r="D228" s="8"/>
      <c r="E228" s="25"/>
      <c r="F228" s="13" t="s">
        <v>16</v>
      </c>
      <c r="G228" s="14"/>
      <c r="H228" s="15"/>
    </row>
    <row r="229" spans="1:8" ht="34.5" hidden="1" x14ac:dyDescent="0.25">
      <c r="A229" s="8"/>
      <c r="B229" s="8"/>
      <c r="C229" s="8"/>
      <c r="D229" s="6">
        <v>5008</v>
      </c>
      <c r="E229" s="25"/>
      <c r="F229" s="17" t="s">
        <v>159</v>
      </c>
      <c r="G229" s="5"/>
      <c r="H229" s="67">
        <f>+H235</f>
        <v>0</v>
      </c>
    </row>
    <row r="230" spans="1:8" ht="17.25" hidden="1" x14ac:dyDescent="0.25">
      <c r="A230" s="8"/>
      <c r="B230" s="8"/>
      <c r="C230" s="8"/>
      <c r="D230" s="8"/>
      <c r="E230" s="25"/>
      <c r="F230" s="19" t="s">
        <v>19</v>
      </c>
      <c r="G230" s="5"/>
      <c r="H230" s="3"/>
    </row>
    <row r="231" spans="1:8" ht="34.5" hidden="1" x14ac:dyDescent="0.25">
      <c r="A231" s="8"/>
      <c r="B231" s="8"/>
      <c r="C231" s="8"/>
      <c r="D231" s="8"/>
      <c r="E231" s="25"/>
      <c r="F231" s="68" t="s">
        <v>160</v>
      </c>
      <c r="G231" s="5"/>
      <c r="H231" s="3"/>
    </row>
    <row r="232" spans="1:8" ht="17.25" hidden="1" x14ac:dyDescent="0.25">
      <c r="A232" s="8"/>
      <c r="B232" s="8"/>
      <c r="C232" s="8"/>
      <c r="D232" s="8"/>
      <c r="E232" s="25"/>
      <c r="F232" s="19" t="s">
        <v>21</v>
      </c>
      <c r="G232" s="5"/>
      <c r="H232" s="3"/>
    </row>
    <row r="233" spans="1:8" ht="35.25" hidden="1" thickBot="1" x14ac:dyDescent="0.3">
      <c r="A233" s="8"/>
      <c r="B233" s="8"/>
      <c r="C233" s="8"/>
      <c r="D233" s="8"/>
      <c r="E233" s="25"/>
      <c r="F233" s="116" t="s">
        <v>161</v>
      </c>
      <c r="G233" s="23"/>
      <c r="H233" s="24"/>
    </row>
    <row r="234" spans="1:8" ht="17.25" hidden="1" x14ac:dyDescent="0.25">
      <c r="A234" s="8"/>
      <c r="B234" s="8"/>
      <c r="C234" s="8"/>
      <c r="D234" s="8"/>
      <c r="E234" s="25"/>
      <c r="F234" s="13" t="s">
        <v>23</v>
      </c>
      <c r="G234" s="14"/>
      <c r="H234" s="15"/>
    </row>
    <row r="235" spans="1:8" ht="51.75" hidden="1" x14ac:dyDescent="0.25">
      <c r="A235" s="8"/>
      <c r="B235" s="8"/>
      <c r="C235" s="8"/>
      <c r="D235" s="8"/>
      <c r="E235" s="38">
        <v>50010</v>
      </c>
      <c r="F235" s="26" t="s">
        <v>162</v>
      </c>
      <c r="G235" s="5"/>
      <c r="H235" s="61">
        <f>+H239</f>
        <v>0</v>
      </c>
    </row>
    <row r="236" spans="1:8" ht="17.25" hidden="1" x14ac:dyDescent="0.25">
      <c r="A236" s="8"/>
      <c r="B236" s="8"/>
      <c r="C236" s="8"/>
      <c r="D236" s="8"/>
      <c r="E236" s="25"/>
      <c r="F236" s="19" t="s">
        <v>25</v>
      </c>
      <c r="G236" s="5"/>
      <c r="H236" s="3"/>
    </row>
    <row r="237" spans="1:8" ht="86.25" hidden="1" x14ac:dyDescent="0.25">
      <c r="A237" s="8"/>
      <c r="B237" s="8"/>
      <c r="C237" s="8"/>
      <c r="D237" s="8"/>
      <c r="E237" s="25"/>
      <c r="F237" s="68" t="s">
        <v>163</v>
      </c>
      <c r="G237" s="5"/>
      <c r="H237" s="3"/>
    </row>
    <row r="238" spans="1:8" ht="33" hidden="1" x14ac:dyDescent="0.25">
      <c r="A238" s="8"/>
      <c r="B238" s="8"/>
      <c r="C238" s="8"/>
      <c r="D238" s="8"/>
      <c r="E238" s="25"/>
      <c r="F238" s="27" t="s">
        <v>27</v>
      </c>
      <c r="G238" s="5"/>
      <c r="H238" s="3"/>
    </row>
    <row r="239" spans="1:8" ht="33.75" hidden="1" thickBot="1" x14ac:dyDescent="0.3">
      <c r="A239" s="8"/>
      <c r="B239" s="8"/>
      <c r="C239" s="8"/>
      <c r="D239" s="8"/>
      <c r="E239" s="25"/>
      <c r="F239" s="80" t="s">
        <v>164</v>
      </c>
      <c r="G239" s="109" t="s">
        <v>74</v>
      </c>
      <c r="H239" s="47"/>
    </row>
    <row r="240" spans="1:8" ht="17.25" x14ac:dyDescent="0.3">
      <c r="A240" s="8" t="s">
        <v>165</v>
      </c>
      <c r="B240" s="6"/>
      <c r="C240" s="117"/>
      <c r="D240" s="8"/>
      <c r="E240" s="25"/>
      <c r="F240" s="66" t="s">
        <v>166</v>
      </c>
      <c r="G240" s="66"/>
      <c r="H240" s="118">
        <f>+H242+H315+H338+H608+H637</f>
        <v>292500</v>
      </c>
    </row>
    <row r="241" spans="1:8" ht="17.25" x14ac:dyDescent="0.25">
      <c r="A241" s="6"/>
      <c r="B241" s="6"/>
      <c r="C241" s="4"/>
      <c r="D241" s="8"/>
      <c r="E241" s="25"/>
      <c r="F241" s="2" t="s">
        <v>13</v>
      </c>
      <c r="G241" s="2"/>
      <c r="H241" s="103"/>
    </row>
    <row r="242" spans="1:8" ht="34.5" hidden="1" x14ac:dyDescent="0.3">
      <c r="A242" s="6"/>
      <c r="B242" s="8" t="s">
        <v>11</v>
      </c>
      <c r="C242" s="4"/>
      <c r="D242" s="8"/>
      <c r="E242" s="25"/>
      <c r="F242" s="6" t="s">
        <v>167</v>
      </c>
      <c r="G242" s="2"/>
      <c r="H242" s="119">
        <f>+H244</f>
        <v>0</v>
      </c>
    </row>
    <row r="243" spans="1:8" ht="17.25" hidden="1" x14ac:dyDescent="0.25">
      <c r="A243" s="6"/>
      <c r="B243" s="8"/>
      <c r="C243" s="4"/>
      <c r="D243" s="8"/>
      <c r="E243" s="25"/>
      <c r="F243" s="2" t="s">
        <v>13</v>
      </c>
      <c r="G243" s="2"/>
      <c r="H243" s="103"/>
    </row>
    <row r="244" spans="1:8" ht="34.5" hidden="1" x14ac:dyDescent="0.3">
      <c r="A244" s="6"/>
      <c r="B244" s="6"/>
      <c r="C244" s="8" t="s">
        <v>11</v>
      </c>
      <c r="D244" s="8"/>
      <c r="E244" s="25"/>
      <c r="F244" s="6" t="s">
        <v>168</v>
      </c>
      <c r="G244" s="2"/>
      <c r="H244" s="119">
        <f>+H247+H265</f>
        <v>0</v>
      </c>
    </row>
    <row r="245" spans="1:8" ht="18" hidden="1" thickBot="1" x14ac:dyDescent="0.3">
      <c r="A245" s="6"/>
      <c r="B245" s="6"/>
      <c r="C245" s="8"/>
      <c r="D245" s="8"/>
      <c r="E245" s="25"/>
      <c r="F245" s="9" t="s">
        <v>13</v>
      </c>
      <c r="G245" s="9"/>
      <c r="H245" s="120"/>
    </row>
    <row r="246" spans="1:8" ht="17.25" hidden="1" x14ac:dyDescent="0.25">
      <c r="A246" s="6"/>
      <c r="B246" s="6"/>
      <c r="C246" s="4"/>
      <c r="D246" s="8"/>
      <c r="E246" s="25"/>
      <c r="F246" s="13" t="s">
        <v>16</v>
      </c>
      <c r="G246" s="121"/>
      <c r="H246" s="100"/>
    </row>
    <row r="247" spans="1:8" ht="17.25" hidden="1" x14ac:dyDescent="0.25">
      <c r="A247" s="6"/>
      <c r="B247" s="6"/>
      <c r="C247" s="4"/>
      <c r="D247" s="6">
        <v>5009</v>
      </c>
      <c r="E247" s="25"/>
      <c r="F247" s="17" t="s">
        <v>169</v>
      </c>
      <c r="G247" s="2"/>
      <c r="H247" s="59">
        <f>H253+H259</f>
        <v>0</v>
      </c>
    </row>
    <row r="248" spans="1:8" ht="17.25" hidden="1" x14ac:dyDescent="0.25">
      <c r="A248" s="6"/>
      <c r="B248" s="6"/>
      <c r="C248" s="4"/>
      <c r="D248" s="8"/>
      <c r="E248" s="25"/>
      <c r="F248" s="19" t="s">
        <v>19</v>
      </c>
      <c r="G248" s="2"/>
      <c r="H248" s="103"/>
    </row>
    <row r="249" spans="1:8" ht="17.25" hidden="1" x14ac:dyDescent="0.25">
      <c r="A249" s="6"/>
      <c r="B249" s="6"/>
      <c r="C249" s="4"/>
      <c r="D249" s="8"/>
      <c r="E249" s="25"/>
      <c r="F249" s="21" t="s">
        <v>170</v>
      </c>
      <c r="G249" s="2"/>
      <c r="H249" s="103"/>
    </row>
    <row r="250" spans="1:8" ht="17.25" hidden="1" x14ac:dyDescent="0.25">
      <c r="A250" s="6"/>
      <c r="B250" s="6"/>
      <c r="C250" s="4"/>
      <c r="D250" s="8"/>
      <c r="E250" s="25"/>
      <c r="F250" s="19" t="s">
        <v>21</v>
      </c>
      <c r="G250" s="2"/>
      <c r="H250" s="103"/>
    </row>
    <row r="251" spans="1:8" ht="35.25" hidden="1" thickBot="1" x14ac:dyDescent="0.3">
      <c r="A251" s="6"/>
      <c r="B251" s="6"/>
      <c r="C251" s="4"/>
      <c r="D251" s="8"/>
      <c r="E251" s="25"/>
      <c r="F251" s="22" t="s">
        <v>171</v>
      </c>
      <c r="G251" s="123"/>
      <c r="H251" s="124"/>
    </row>
    <row r="252" spans="1:8" ht="17.25" hidden="1" x14ac:dyDescent="0.25">
      <c r="A252" s="6"/>
      <c r="B252" s="6"/>
      <c r="C252" s="4"/>
      <c r="D252" s="8"/>
      <c r="E252" s="25"/>
      <c r="F252" s="13" t="s">
        <v>23</v>
      </c>
      <c r="G252" s="121"/>
      <c r="H252" s="100"/>
    </row>
    <row r="253" spans="1:8" ht="17.25" hidden="1" x14ac:dyDescent="0.3">
      <c r="A253" s="6"/>
      <c r="B253" s="6"/>
      <c r="C253" s="4"/>
      <c r="D253" s="8"/>
      <c r="E253" s="25">
        <v>50011</v>
      </c>
      <c r="F253" s="26" t="s">
        <v>172</v>
      </c>
      <c r="G253" s="2"/>
      <c r="H253" s="125">
        <f>+H257</f>
        <v>0</v>
      </c>
    </row>
    <row r="254" spans="1:8" ht="17.25" hidden="1" x14ac:dyDescent="0.25">
      <c r="A254" s="6"/>
      <c r="B254" s="6"/>
      <c r="C254" s="4"/>
      <c r="D254" s="8"/>
      <c r="E254" s="25"/>
      <c r="F254" s="19" t="s">
        <v>25</v>
      </c>
      <c r="G254" s="2"/>
      <c r="H254" s="103"/>
    </row>
    <row r="255" spans="1:8" ht="51.75" hidden="1" x14ac:dyDescent="0.25">
      <c r="A255" s="6"/>
      <c r="B255" s="6"/>
      <c r="C255" s="4"/>
      <c r="D255" s="8"/>
      <c r="E255" s="25"/>
      <c r="F255" s="21" t="s">
        <v>173</v>
      </c>
      <c r="G255" s="2"/>
      <c r="H255" s="103"/>
    </row>
    <row r="256" spans="1:8" ht="33" hidden="1" x14ac:dyDescent="0.25">
      <c r="A256" s="6"/>
      <c r="B256" s="6"/>
      <c r="C256" s="4"/>
      <c r="D256" s="8"/>
      <c r="E256" s="25"/>
      <c r="F256" s="27" t="s">
        <v>27</v>
      </c>
      <c r="G256" s="2"/>
      <c r="H256" s="103"/>
    </row>
    <row r="257" spans="1:8" ht="18" hidden="1" thickBot="1" x14ac:dyDescent="0.3">
      <c r="A257" s="6"/>
      <c r="B257" s="6"/>
      <c r="C257" s="4"/>
      <c r="D257" s="8"/>
      <c r="E257" s="25"/>
      <c r="F257" s="80" t="s">
        <v>57</v>
      </c>
      <c r="G257" s="109">
        <v>4239</v>
      </c>
      <c r="H257" s="47"/>
    </row>
    <row r="258" spans="1:8" ht="17.25" hidden="1" x14ac:dyDescent="0.25">
      <c r="A258" s="6"/>
      <c r="B258" s="6"/>
      <c r="C258" s="4"/>
      <c r="D258" s="8"/>
      <c r="E258" s="25"/>
      <c r="F258" s="13" t="s">
        <v>23</v>
      </c>
      <c r="G258" s="126"/>
      <c r="H258" s="82"/>
    </row>
    <row r="259" spans="1:8" ht="34.5" hidden="1" x14ac:dyDescent="0.3">
      <c r="A259" s="6"/>
      <c r="B259" s="6"/>
      <c r="C259" s="4"/>
      <c r="D259" s="8"/>
      <c r="E259" s="38">
        <v>50012</v>
      </c>
      <c r="F259" s="26" t="s">
        <v>174</v>
      </c>
      <c r="G259" s="2"/>
      <c r="H259" s="125">
        <f>+H263</f>
        <v>0</v>
      </c>
    </row>
    <row r="260" spans="1:8" ht="17.25" hidden="1" x14ac:dyDescent="0.25">
      <c r="A260" s="6"/>
      <c r="B260" s="6"/>
      <c r="C260" s="4"/>
      <c r="D260" s="8"/>
      <c r="E260" s="25"/>
      <c r="F260" s="19" t="s">
        <v>25</v>
      </c>
      <c r="G260" s="2"/>
      <c r="H260" s="103"/>
    </row>
    <row r="261" spans="1:8" ht="69" hidden="1" x14ac:dyDescent="0.3">
      <c r="A261" s="6"/>
      <c r="B261" s="6"/>
      <c r="C261" s="4"/>
      <c r="D261" s="8"/>
      <c r="E261" s="25"/>
      <c r="F261" s="21" t="s">
        <v>175</v>
      </c>
      <c r="G261" s="2"/>
      <c r="H261" s="125"/>
    </row>
    <row r="262" spans="1:8" ht="33" hidden="1" x14ac:dyDescent="0.25">
      <c r="A262" s="6"/>
      <c r="B262" s="6"/>
      <c r="C262" s="4"/>
      <c r="D262" s="8"/>
      <c r="E262" s="25"/>
      <c r="F262" s="27" t="s">
        <v>27</v>
      </c>
      <c r="G262" s="2"/>
      <c r="H262" s="103"/>
    </row>
    <row r="263" spans="1:8" ht="18" hidden="1" thickBot="1" x14ac:dyDescent="0.3">
      <c r="A263" s="6"/>
      <c r="B263" s="6"/>
      <c r="C263" s="4"/>
      <c r="D263" s="8"/>
      <c r="E263" s="25"/>
      <c r="F263" s="80" t="s">
        <v>57</v>
      </c>
      <c r="G263" s="109">
        <v>4239</v>
      </c>
      <c r="H263" s="47"/>
    </row>
    <row r="264" spans="1:8" ht="17.25" hidden="1" x14ac:dyDescent="0.25">
      <c r="A264" s="6"/>
      <c r="B264" s="6"/>
      <c r="C264" s="4"/>
      <c r="D264" s="8"/>
      <c r="E264" s="25"/>
      <c r="F264" s="13" t="s">
        <v>16</v>
      </c>
      <c r="G264" s="121"/>
      <c r="H264" s="100"/>
    </row>
    <row r="265" spans="1:8" ht="34.5" hidden="1" x14ac:dyDescent="0.25">
      <c r="A265" s="6"/>
      <c r="B265" s="6"/>
      <c r="C265" s="4"/>
      <c r="D265" s="6">
        <v>5010</v>
      </c>
      <c r="E265" s="25"/>
      <c r="F265" s="17" t="s">
        <v>176</v>
      </c>
      <c r="G265" s="2"/>
      <c r="H265" s="67">
        <f>+H271+H277+H284+H291+H297+H303</f>
        <v>0</v>
      </c>
    </row>
    <row r="266" spans="1:8" ht="17.25" hidden="1" x14ac:dyDescent="0.25">
      <c r="A266" s="6"/>
      <c r="B266" s="6"/>
      <c r="C266" s="4"/>
      <c r="D266" s="8"/>
      <c r="E266" s="25"/>
      <c r="F266" s="19" t="s">
        <v>19</v>
      </c>
      <c r="G266" s="2"/>
      <c r="H266" s="103"/>
    </row>
    <row r="267" spans="1:8" ht="34.5" hidden="1" x14ac:dyDescent="0.25">
      <c r="A267" s="6"/>
      <c r="B267" s="6"/>
      <c r="C267" s="4"/>
      <c r="D267" s="8"/>
      <c r="E267" s="25"/>
      <c r="F267" s="21" t="s">
        <v>177</v>
      </c>
      <c r="G267" s="2"/>
      <c r="H267" s="103"/>
    </row>
    <row r="268" spans="1:8" ht="17.25" hidden="1" x14ac:dyDescent="0.25">
      <c r="A268" s="6"/>
      <c r="B268" s="6"/>
      <c r="C268" s="4"/>
      <c r="D268" s="8"/>
      <c r="E268" s="25"/>
      <c r="F268" s="19" t="s">
        <v>21</v>
      </c>
      <c r="G268" s="2"/>
      <c r="H268" s="103"/>
    </row>
    <row r="269" spans="1:8" ht="52.5" hidden="1" thickBot="1" x14ac:dyDescent="0.3">
      <c r="A269" s="6"/>
      <c r="B269" s="6"/>
      <c r="C269" s="4"/>
      <c r="D269" s="8"/>
      <c r="E269" s="25"/>
      <c r="F269" s="116" t="s">
        <v>178</v>
      </c>
      <c r="G269" s="123"/>
      <c r="H269" s="124"/>
    </row>
    <row r="270" spans="1:8" ht="17.25" hidden="1" x14ac:dyDescent="0.25">
      <c r="A270" s="6"/>
      <c r="B270" s="6"/>
      <c r="C270" s="4"/>
      <c r="D270" s="8"/>
      <c r="E270" s="25"/>
      <c r="F270" s="13" t="s">
        <v>23</v>
      </c>
      <c r="G270" s="126"/>
      <c r="H270" s="82"/>
    </row>
    <row r="271" spans="1:8" ht="69" hidden="1" x14ac:dyDescent="0.25">
      <c r="A271" s="6"/>
      <c r="B271" s="6"/>
      <c r="C271" s="4"/>
      <c r="D271" s="8"/>
      <c r="E271" s="38">
        <v>90001</v>
      </c>
      <c r="F271" s="26" t="s">
        <v>179</v>
      </c>
      <c r="G271" s="111"/>
      <c r="H271" s="61">
        <f>+H275</f>
        <v>0</v>
      </c>
    </row>
    <row r="272" spans="1:8" ht="17.25" hidden="1" x14ac:dyDescent="0.25">
      <c r="A272" s="6"/>
      <c r="B272" s="6"/>
      <c r="C272" s="4"/>
      <c r="D272" s="8"/>
      <c r="E272" s="25"/>
      <c r="F272" s="19" t="s">
        <v>25</v>
      </c>
      <c r="G272" s="111"/>
      <c r="H272" s="83"/>
    </row>
    <row r="273" spans="1:8" ht="86.25" hidden="1" x14ac:dyDescent="0.25">
      <c r="A273" s="6"/>
      <c r="B273" s="6"/>
      <c r="C273" s="4"/>
      <c r="D273" s="8"/>
      <c r="E273" s="25"/>
      <c r="F273" s="21" t="s">
        <v>180</v>
      </c>
      <c r="G273" s="111"/>
      <c r="H273" s="83"/>
    </row>
    <row r="274" spans="1:8" ht="33" hidden="1" x14ac:dyDescent="0.25">
      <c r="A274" s="6"/>
      <c r="B274" s="6"/>
      <c r="C274" s="4"/>
      <c r="D274" s="8"/>
      <c r="E274" s="25"/>
      <c r="F274" s="27" t="s">
        <v>27</v>
      </c>
      <c r="G274" s="111"/>
      <c r="H274" s="83"/>
    </row>
    <row r="275" spans="1:8" ht="18" hidden="1" thickBot="1" x14ac:dyDescent="0.3">
      <c r="A275" s="6"/>
      <c r="B275" s="6"/>
      <c r="C275" s="4"/>
      <c r="D275" s="8"/>
      <c r="E275" s="25"/>
      <c r="F275" s="80" t="s">
        <v>181</v>
      </c>
      <c r="G275" s="109">
        <v>4422</v>
      </c>
      <c r="H275" s="47"/>
    </row>
    <row r="276" spans="1:8" ht="17.25" hidden="1" x14ac:dyDescent="0.25">
      <c r="A276" s="6"/>
      <c r="B276" s="6"/>
      <c r="C276" s="4"/>
      <c r="D276" s="8"/>
      <c r="E276" s="25"/>
      <c r="F276" s="13" t="s">
        <v>23</v>
      </c>
      <c r="G276" s="121"/>
      <c r="H276" s="100"/>
    </row>
    <row r="277" spans="1:8" ht="51.75" hidden="1" x14ac:dyDescent="0.3">
      <c r="A277" s="6"/>
      <c r="B277" s="6"/>
      <c r="C277" s="4"/>
      <c r="D277" s="8"/>
      <c r="E277" s="38">
        <v>70007</v>
      </c>
      <c r="F277" s="26" t="s">
        <v>182</v>
      </c>
      <c r="G277" s="2"/>
      <c r="H277" s="127">
        <f>+H281</f>
        <v>0</v>
      </c>
    </row>
    <row r="278" spans="1:8" ht="17.25" hidden="1" x14ac:dyDescent="0.25">
      <c r="A278" s="6"/>
      <c r="B278" s="6"/>
      <c r="C278" s="4"/>
      <c r="D278" s="8"/>
      <c r="E278" s="25"/>
      <c r="F278" s="19" t="s">
        <v>25</v>
      </c>
      <c r="G278" s="2"/>
      <c r="H278" s="103"/>
    </row>
    <row r="279" spans="1:8" ht="86.25" hidden="1" x14ac:dyDescent="0.25">
      <c r="A279" s="6"/>
      <c r="B279" s="6"/>
      <c r="C279" s="4"/>
      <c r="D279" s="8"/>
      <c r="E279" s="25"/>
      <c r="F279" s="21" t="s">
        <v>183</v>
      </c>
      <c r="G279" s="2"/>
      <c r="H279" s="103"/>
    </row>
    <row r="280" spans="1:8" ht="33" hidden="1" x14ac:dyDescent="0.25">
      <c r="A280" s="6"/>
      <c r="B280" s="6"/>
      <c r="C280" s="4"/>
      <c r="D280" s="8"/>
      <c r="E280" s="25"/>
      <c r="F280" s="27" t="s">
        <v>27</v>
      </c>
      <c r="G280" s="2"/>
      <c r="H280" s="103"/>
    </row>
    <row r="281" spans="1:8" ht="17.25" hidden="1" x14ac:dyDescent="0.25">
      <c r="A281" s="6"/>
      <c r="B281" s="6"/>
      <c r="C281" s="4"/>
      <c r="D281" s="8"/>
      <c r="E281" s="25"/>
      <c r="F281" s="90" t="s">
        <v>92</v>
      </c>
      <c r="G281" s="91">
        <v>5113</v>
      </c>
      <c r="H281" s="37"/>
    </row>
    <row r="282" spans="1:8" ht="33.75" hidden="1" thickBot="1" x14ac:dyDescent="0.3">
      <c r="A282" s="6"/>
      <c r="B282" s="6"/>
      <c r="C282" s="4"/>
      <c r="D282" s="8"/>
      <c r="E282" s="57"/>
      <c r="F282" s="344" t="s">
        <v>829</v>
      </c>
      <c r="G282" s="345" t="s">
        <v>794</v>
      </c>
      <c r="H282" s="349"/>
    </row>
    <row r="283" spans="1:8" ht="17.25" hidden="1" x14ac:dyDescent="0.25">
      <c r="A283" s="6"/>
      <c r="B283" s="6"/>
      <c r="C283" s="4"/>
      <c r="D283" s="8"/>
      <c r="E283" s="57"/>
      <c r="F283" s="334" t="s">
        <v>23</v>
      </c>
      <c r="G283" s="335"/>
      <c r="H283" s="347"/>
    </row>
    <row r="284" spans="1:8" ht="86.25" hidden="1" x14ac:dyDescent="0.25">
      <c r="A284" s="6"/>
      <c r="B284" s="6"/>
      <c r="C284" s="4"/>
      <c r="D284" s="8"/>
      <c r="E284" s="250">
        <v>70008</v>
      </c>
      <c r="F284" s="337" t="s">
        <v>184</v>
      </c>
      <c r="G284" s="332"/>
      <c r="H284" s="338">
        <f>+H288</f>
        <v>0</v>
      </c>
    </row>
    <row r="285" spans="1:8" ht="17.25" hidden="1" x14ac:dyDescent="0.25">
      <c r="A285" s="6"/>
      <c r="B285" s="6"/>
      <c r="C285" s="4"/>
      <c r="D285" s="8"/>
      <c r="E285" s="57"/>
      <c r="F285" s="339" t="s">
        <v>25</v>
      </c>
      <c r="G285" s="332"/>
      <c r="H285" s="348"/>
    </row>
    <row r="286" spans="1:8" ht="86.25" hidden="1" x14ac:dyDescent="0.25">
      <c r="A286" s="6"/>
      <c r="B286" s="6"/>
      <c r="C286" s="4"/>
      <c r="D286" s="8"/>
      <c r="E286" s="57"/>
      <c r="F286" s="341" t="s">
        <v>183</v>
      </c>
      <c r="G286" s="332"/>
      <c r="H286" s="348"/>
    </row>
    <row r="287" spans="1:8" ht="33" hidden="1" x14ac:dyDescent="0.25">
      <c r="A287" s="6"/>
      <c r="B287" s="6"/>
      <c r="C287" s="4"/>
      <c r="D287" s="8"/>
      <c r="E287" s="57"/>
      <c r="F287" s="342" t="s">
        <v>27</v>
      </c>
      <c r="G287" s="332"/>
      <c r="H287" s="348"/>
    </row>
    <row r="288" spans="1:8" ht="17.25" hidden="1" x14ac:dyDescent="0.25">
      <c r="A288" s="6"/>
      <c r="B288" s="6"/>
      <c r="C288" s="4"/>
      <c r="D288" s="8"/>
      <c r="E288" s="57"/>
      <c r="F288" s="343" t="s">
        <v>92</v>
      </c>
      <c r="G288" s="333">
        <v>5113</v>
      </c>
      <c r="H288" s="340"/>
    </row>
    <row r="289" spans="1:8" ht="33.75" hidden="1" thickBot="1" x14ac:dyDescent="0.3">
      <c r="A289" s="6"/>
      <c r="B289" s="6"/>
      <c r="C289" s="4"/>
      <c r="D289" s="8"/>
      <c r="E289" s="57"/>
      <c r="F289" s="344" t="s">
        <v>829</v>
      </c>
      <c r="G289" s="345" t="s">
        <v>794</v>
      </c>
      <c r="H289" s="346"/>
    </row>
    <row r="290" spans="1:8" ht="17.25" hidden="1" x14ac:dyDescent="0.25">
      <c r="A290" s="6"/>
      <c r="B290" s="6"/>
      <c r="C290" s="4"/>
      <c r="D290" s="8"/>
      <c r="E290" s="25"/>
      <c r="F290" s="49" t="s">
        <v>23</v>
      </c>
      <c r="G290" s="128"/>
      <c r="H290" s="147"/>
    </row>
    <row r="291" spans="1:8" ht="34.5" hidden="1" x14ac:dyDescent="0.25">
      <c r="A291" s="6"/>
      <c r="B291" s="6"/>
      <c r="C291" s="4"/>
      <c r="D291" s="8"/>
      <c r="E291" s="38">
        <v>51000</v>
      </c>
      <c r="F291" s="26" t="s">
        <v>185</v>
      </c>
      <c r="G291" s="2"/>
      <c r="H291" s="61">
        <f>+H295</f>
        <v>0</v>
      </c>
    </row>
    <row r="292" spans="1:8" ht="17.25" hidden="1" x14ac:dyDescent="0.25">
      <c r="A292" s="6"/>
      <c r="B292" s="6"/>
      <c r="C292" s="4"/>
      <c r="D292" s="8"/>
      <c r="E292" s="25"/>
      <c r="F292" s="19" t="s">
        <v>25</v>
      </c>
      <c r="G292" s="2"/>
      <c r="H292" s="103"/>
    </row>
    <row r="293" spans="1:8" ht="69" hidden="1" x14ac:dyDescent="0.25">
      <c r="A293" s="6"/>
      <c r="B293" s="6"/>
      <c r="C293" s="4"/>
      <c r="D293" s="8"/>
      <c r="E293" s="25"/>
      <c r="F293" s="21" t="s">
        <v>186</v>
      </c>
      <c r="G293" s="2"/>
      <c r="H293" s="103"/>
    </row>
    <row r="294" spans="1:8" ht="33" hidden="1" x14ac:dyDescent="0.25">
      <c r="A294" s="6"/>
      <c r="B294" s="6"/>
      <c r="C294" s="4"/>
      <c r="D294" s="8"/>
      <c r="E294" s="25"/>
      <c r="F294" s="27" t="s">
        <v>27</v>
      </c>
      <c r="G294" s="2"/>
      <c r="H294" s="103"/>
    </row>
    <row r="295" spans="1:8" ht="18" hidden="1" thickBot="1" x14ac:dyDescent="0.3">
      <c r="A295" s="6"/>
      <c r="B295" s="6"/>
      <c r="C295" s="4"/>
      <c r="D295" s="8"/>
      <c r="E295" s="25"/>
      <c r="F295" s="80" t="s">
        <v>92</v>
      </c>
      <c r="G295" s="109">
        <v>5113</v>
      </c>
      <c r="H295" s="47"/>
    </row>
    <row r="296" spans="1:8" ht="17.25" hidden="1" x14ac:dyDescent="0.25">
      <c r="A296" s="6"/>
      <c r="B296" s="6"/>
      <c r="C296" s="4"/>
      <c r="D296" s="8"/>
      <c r="E296" s="25"/>
      <c r="F296" s="13" t="s">
        <v>23</v>
      </c>
      <c r="G296" s="121"/>
      <c r="H296" s="100"/>
    </row>
    <row r="297" spans="1:8" ht="103.5" hidden="1" x14ac:dyDescent="0.25">
      <c r="A297" s="6"/>
      <c r="B297" s="6"/>
      <c r="C297" s="4"/>
      <c r="D297" s="8"/>
      <c r="E297" s="25">
        <v>51001</v>
      </c>
      <c r="F297" s="26" t="s">
        <v>187</v>
      </c>
      <c r="G297" s="2"/>
      <c r="H297" s="61">
        <f>+H301</f>
        <v>0</v>
      </c>
    </row>
    <row r="298" spans="1:8" ht="17.25" hidden="1" x14ac:dyDescent="0.25">
      <c r="A298" s="6"/>
      <c r="B298" s="6"/>
      <c r="C298" s="4"/>
      <c r="D298" s="8"/>
      <c r="E298" s="25"/>
      <c r="F298" s="19" t="s">
        <v>25</v>
      </c>
      <c r="G298" s="2"/>
      <c r="H298" s="103"/>
    </row>
    <row r="299" spans="1:8" ht="69" hidden="1" x14ac:dyDescent="0.25">
      <c r="A299" s="6"/>
      <c r="B299" s="6"/>
      <c r="C299" s="4"/>
      <c r="D299" s="8"/>
      <c r="E299" s="25"/>
      <c r="F299" s="21" t="s">
        <v>712</v>
      </c>
      <c r="G299" s="2"/>
      <c r="H299" s="103"/>
    </row>
    <row r="300" spans="1:8" ht="33" hidden="1" x14ac:dyDescent="0.25">
      <c r="A300" s="6"/>
      <c r="B300" s="6"/>
      <c r="C300" s="4"/>
      <c r="D300" s="8"/>
      <c r="E300" s="25"/>
      <c r="F300" s="27" t="s">
        <v>27</v>
      </c>
      <c r="G300" s="2"/>
      <c r="H300" s="103"/>
    </row>
    <row r="301" spans="1:8" ht="18" hidden="1" thickBot="1" x14ac:dyDescent="0.3">
      <c r="A301" s="6"/>
      <c r="B301" s="6"/>
      <c r="C301" s="4"/>
      <c r="D301" s="8"/>
      <c r="E301" s="25"/>
      <c r="F301" s="80" t="s">
        <v>83</v>
      </c>
      <c r="G301" s="109">
        <v>4861</v>
      </c>
      <c r="H301" s="47"/>
    </row>
    <row r="302" spans="1:8" ht="17.25" hidden="1" x14ac:dyDescent="0.25">
      <c r="A302" s="6"/>
      <c r="B302" s="6"/>
      <c r="C302" s="4"/>
      <c r="D302" s="8"/>
      <c r="E302" s="25"/>
      <c r="F302" s="13" t="s">
        <v>23</v>
      </c>
      <c r="G302" s="121"/>
      <c r="H302" s="100"/>
    </row>
    <row r="303" spans="1:8" ht="120.75" hidden="1" x14ac:dyDescent="0.25">
      <c r="A303" s="6"/>
      <c r="B303" s="6"/>
      <c r="C303" s="4"/>
      <c r="D303" s="8"/>
      <c r="E303" s="25">
        <v>51002</v>
      </c>
      <c r="F303" s="71" t="s">
        <v>188</v>
      </c>
      <c r="G303" s="2"/>
      <c r="H303" s="61">
        <f>+H307</f>
        <v>0</v>
      </c>
    </row>
    <row r="304" spans="1:8" ht="17.25" hidden="1" x14ac:dyDescent="0.25">
      <c r="A304" s="6"/>
      <c r="B304" s="6"/>
      <c r="C304" s="4"/>
      <c r="D304" s="8"/>
      <c r="E304" s="25"/>
      <c r="F304" s="19" t="s">
        <v>25</v>
      </c>
      <c r="G304" s="2"/>
      <c r="H304" s="103"/>
    </row>
    <row r="305" spans="1:8" ht="69" hidden="1" x14ac:dyDescent="0.25">
      <c r="A305" s="6"/>
      <c r="B305" s="6"/>
      <c r="C305" s="4"/>
      <c r="D305" s="8"/>
      <c r="E305" s="25"/>
      <c r="F305" s="21" t="s">
        <v>712</v>
      </c>
      <c r="G305" s="2"/>
      <c r="H305" s="103"/>
    </row>
    <row r="306" spans="1:8" ht="33" hidden="1" x14ac:dyDescent="0.25">
      <c r="A306" s="6"/>
      <c r="B306" s="6"/>
      <c r="C306" s="4"/>
      <c r="D306" s="8"/>
      <c r="E306" s="25"/>
      <c r="F306" s="27" t="s">
        <v>27</v>
      </c>
      <c r="G306" s="2"/>
      <c r="H306" s="103"/>
    </row>
    <row r="307" spans="1:8" ht="17.25" hidden="1" x14ac:dyDescent="0.25">
      <c r="A307" s="6"/>
      <c r="B307" s="6"/>
      <c r="C307" s="4"/>
      <c r="D307" s="8"/>
      <c r="E307" s="25"/>
      <c r="F307" s="90" t="s">
        <v>83</v>
      </c>
      <c r="G307" s="91">
        <v>4861</v>
      </c>
      <c r="H307" s="37"/>
    </row>
    <row r="308" spans="1:8" ht="17.25" hidden="1" x14ac:dyDescent="0.25">
      <c r="A308" s="6"/>
      <c r="B308" s="6"/>
      <c r="C308" s="4"/>
      <c r="D308" s="8"/>
      <c r="E308" s="57"/>
      <c r="F308" s="334" t="s">
        <v>23</v>
      </c>
      <c r="G308" s="541"/>
      <c r="H308" s="336"/>
    </row>
    <row r="309" spans="1:8" ht="51.75" hidden="1" x14ac:dyDescent="0.25">
      <c r="A309" s="6"/>
      <c r="B309" s="6"/>
      <c r="C309" s="4"/>
      <c r="D309" s="8"/>
      <c r="E309" s="57" t="s">
        <v>782</v>
      </c>
      <c r="F309" s="505" t="s">
        <v>713</v>
      </c>
      <c r="G309" s="333"/>
      <c r="H309" s="340"/>
    </row>
    <row r="310" spans="1:8" ht="17.25" hidden="1" x14ac:dyDescent="0.25">
      <c r="A310" s="6"/>
      <c r="B310" s="6"/>
      <c r="C310" s="4"/>
      <c r="D310" s="8"/>
      <c r="E310" s="57"/>
      <c r="F310" s="339" t="s">
        <v>25</v>
      </c>
      <c r="G310" s="333"/>
      <c r="H310" s="340"/>
    </row>
    <row r="311" spans="1:8" ht="69" hidden="1" x14ac:dyDescent="0.25">
      <c r="A311" s="6"/>
      <c r="B311" s="6"/>
      <c r="C311" s="4"/>
      <c r="D311" s="8"/>
      <c r="E311" s="57"/>
      <c r="F311" s="341" t="s">
        <v>711</v>
      </c>
      <c r="G311" s="333"/>
      <c r="H311" s="340"/>
    </row>
    <row r="312" spans="1:8" ht="33" hidden="1" x14ac:dyDescent="0.25">
      <c r="A312" s="6"/>
      <c r="B312" s="6"/>
      <c r="C312" s="4"/>
      <c r="D312" s="8"/>
      <c r="E312" s="57"/>
      <c r="F312" s="342" t="s">
        <v>27</v>
      </c>
      <c r="G312" s="333"/>
      <c r="H312" s="340"/>
    </row>
    <row r="313" spans="1:8" ht="22.5" hidden="1" customHeight="1" x14ac:dyDescent="0.25">
      <c r="A313" s="6"/>
      <c r="B313" s="6"/>
      <c r="C313" s="4"/>
      <c r="D313" s="8"/>
      <c r="E313" s="57"/>
      <c r="F313" s="343" t="s">
        <v>92</v>
      </c>
      <c r="G313" s="333" t="s">
        <v>870</v>
      </c>
      <c r="H313" s="340"/>
    </row>
    <row r="314" spans="1:8" ht="18" hidden="1" thickBot="1" x14ac:dyDescent="0.3">
      <c r="A314" s="6"/>
      <c r="B314" s="6"/>
      <c r="C314" s="4"/>
      <c r="D314" s="8"/>
      <c r="E314" s="57"/>
      <c r="F314" s="439" t="s">
        <v>119</v>
      </c>
      <c r="G314" s="345" t="s">
        <v>124</v>
      </c>
      <c r="H314" s="346"/>
    </row>
    <row r="315" spans="1:8" ht="34.5" hidden="1" x14ac:dyDescent="0.25">
      <c r="A315" s="6"/>
      <c r="B315" s="8" t="s">
        <v>139</v>
      </c>
      <c r="C315" s="4"/>
      <c r="D315" s="8"/>
      <c r="E315" s="25"/>
      <c r="F315" s="66" t="s">
        <v>189</v>
      </c>
      <c r="G315" s="128"/>
      <c r="H315" s="74">
        <f>+H317</f>
        <v>0</v>
      </c>
    </row>
    <row r="316" spans="1:8" ht="17.25" hidden="1" x14ac:dyDescent="0.25">
      <c r="A316" s="6"/>
      <c r="B316" s="6"/>
      <c r="C316" s="4"/>
      <c r="D316" s="8"/>
      <c r="E316" s="25"/>
      <c r="F316" s="2" t="s">
        <v>114</v>
      </c>
      <c r="G316" s="2"/>
      <c r="H316" s="103"/>
    </row>
    <row r="317" spans="1:8" ht="17.25" hidden="1" x14ac:dyDescent="0.25">
      <c r="A317" s="6"/>
      <c r="B317" s="6"/>
      <c r="C317" s="8" t="s">
        <v>165</v>
      </c>
      <c r="D317" s="8"/>
      <c r="E317" s="25"/>
      <c r="F317" s="6" t="s">
        <v>190</v>
      </c>
      <c r="G317" s="2"/>
      <c r="H317" s="76">
        <f>+H320</f>
        <v>0</v>
      </c>
    </row>
    <row r="318" spans="1:8" ht="18" hidden="1" thickBot="1" x14ac:dyDescent="0.3">
      <c r="A318" s="6"/>
      <c r="B318" s="6"/>
      <c r="C318" s="4"/>
      <c r="D318" s="8"/>
      <c r="E318" s="25"/>
      <c r="F318" s="9" t="s">
        <v>114</v>
      </c>
      <c r="G318" s="9"/>
      <c r="H318" s="120"/>
    </row>
    <row r="319" spans="1:8" ht="17.25" hidden="1" x14ac:dyDescent="0.25">
      <c r="A319" s="6"/>
      <c r="B319" s="6"/>
      <c r="C319" s="4"/>
      <c r="D319" s="8"/>
      <c r="E319" s="25"/>
      <c r="F319" s="13" t="s">
        <v>16</v>
      </c>
      <c r="G319" s="121"/>
      <c r="H319" s="100"/>
    </row>
    <row r="320" spans="1:8" ht="34.5" hidden="1" x14ac:dyDescent="0.25">
      <c r="A320" s="6"/>
      <c r="B320" s="6"/>
      <c r="C320" s="4"/>
      <c r="D320" s="6">
        <v>5011</v>
      </c>
      <c r="E320" s="25"/>
      <c r="F320" s="17" t="s">
        <v>191</v>
      </c>
      <c r="G320" s="2"/>
      <c r="H320" s="67">
        <f>+H326</f>
        <v>0</v>
      </c>
    </row>
    <row r="321" spans="1:8" ht="17.25" hidden="1" x14ac:dyDescent="0.25">
      <c r="A321" s="6"/>
      <c r="B321" s="6"/>
      <c r="C321" s="4"/>
      <c r="D321" s="8"/>
      <c r="E321" s="25"/>
      <c r="F321" s="19" t="s">
        <v>19</v>
      </c>
      <c r="G321" s="2"/>
      <c r="H321" s="103"/>
    </row>
    <row r="322" spans="1:8" ht="17.25" hidden="1" x14ac:dyDescent="0.25">
      <c r="A322" s="6"/>
      <c r="B322" s="6"/>
      <c r="C322" s="4"/>
      <c r="D322" s="8"/>
      <c r="E322" s="25"/>
      <c r="F322" s="68" t="s">
        <v>192</v>
      </c>
      <c r="G322" s="2"/>
      <c r="H322" s="103"/>
    </row>
    <row r="323" spans="1:8" ht="17.25" hidden="1" x14ac:dyDescent="0.25">
      <c r="A323" s="6"/>
      <c r="B323" s="6"/>
      <c r="C323" s="4"/>
      <c r="D323" s="8"/>
      <c r="E323" s="25"/>
      <c r="F323" s="19" t="s">
        <v>21</v>
      </c>
      <c r="G323" s="2"/>
      <c r="H323" s="103"/>
    </row>
    <row r="324" spans="1:8" ht="35.25" hidden="1" thickBot="1" x14ac:dyDescent="0.3">
      <c r="A324" s="6"/>
      <c r="B324" s="6"/>
      <c r="C324" s="4"/>
      <c r="D324" s="8"/>
      <c r="E324" s="25"/>
      <c r="F324" s="22" t="s">
        <v>193</v>
      </c>
      <c r="G324" s="129"/>
      <c r="H324" s="124"/>
    </row>
    <row r="325" spans="1:8" ht="17.25" hidden="1" x14ac:dyDescent="0.25">
      <c r="A325" s="6"/>
      <c r="B325" s="6"/>
      <c r="C325" s="4"/>
      <c r="D325" s="8"/>
      <c r="E325" s="25"/>
      <c r="F325" s="13" t="s">
        <v>23</v>
      </c>
      <c r="G325" s="121"/>
      <c r="H325" s="100"/>
    </row>
    <row r="326" spans="1:8" ht="17.25" hidden="1" x14ac:dyDescent="0.25">
      <c r="A326" s="6"/>
      <c r="B326" s="6"/>
      <c r="C326" s="4"/>
      <c r="D326" s="8"/>
      <c r="E326" s="38">
        <v>80001</v>
      </c>
      <c r="F326" s="26" t="s">
        <v>194</v>
      </c>
      <c r="G326" s="2"/>
      <c r="H326" s="61">
        <f>+H330</f>
        <v>0</v>
      </c>
    </row>
    <row r="327" spans="1:8" ht="17.25" hidden="1" x14ac:dyDescent="0.25">
      <c r="A327" s="6"/>
      <c r="B327" s="6"/>
      <c r="C327" s="4"/>
      <c r="D327" s="8"/>
      <c r="E327" s="25"/>
      <c r="F327" s="19" t="s">
        <v>25</v>
      </c>
      <c r="G327" s="2"/>
      <c r="H327" s="103"/>
    </row>
    <row r="328" spans="1:8" ht="34.5" hidden="1" x14ac:dyDescent="0.25">
      <c r="A328" s="6"/>
      <c r="B328" s="6"/>
      <c r="C328" s="4"/>
      <c r="D328" s="8"/>
      <c r="E328" s="25"/>
      <c r="F328" s="21" t="s">
        <v>195</v>
      </c>
      <c r="G328" s="2"/>
      <c r="H328" s="103"/>
    </row>
    <row r="329" spans="1:8" ht="33" hidden="1" x14ac:dyDescent="0.25">
      <c r="A329" s="6"/>
      <c r="B329" s="6"/>
      <c r="C329" s="4"/>
      <c r="D329" s="8"/>
      <c r="E329" s="25"/>
      <c r="F329" s="27" t="s">
        <v>27</v>
      </c>
      <c r="G329" s="2"/>
      <c r="H329" s="103"/>
    </row>
    <row r="330" spans="1:8" ht="17.25" hidden="1" x14ac:dyDescent="0.25">
      <c r="A330" s="6"/>
      <c r="B330" s="6"/>
      <c r="C330" s="4"/>
      <c r="D330" s="8"/>
      <c r="E330" s="25"/>
      <c r="F330" s="110" t="s">
        <v>91</v>
      </c>
      <c r="G330" s="130">
        <v>5112</v>
      </c>
      <c r="H330" s="30"/>
    </row>
    <row r="331" spans="1:8" ht="18" hidden="1" thickBot="1" x14ac:dyDescent="0.3">
      <c r="A331" s="6"/>
      <c r="B331" s="6"/>
      <c r="C331" s="4"/>
      <c r="D331" s="8"/>
      <c r="E331" s="25"/>
      <c r="F331" s="90" t="s">
        <v>92</v>
      </c>
      <c r="G331" s="629">
        <v>5113</v>
      </c>
      <c r="H331" s="630"/>
    </row>
    <row r="332" spans="1:8" ht="17.25" hidden="1" x14ac:dyDescent="0.25">
      <c r="A332" s="6"/>
      <c r="B332" s="6"/>
      <c r="C332" s="4"/>
      <c r="D332" s="8"/>
      <c r="E332" s="57"/>
      <c r="F332" s="334" t="s">
        <v>23</v>
      </c>
      <c r="G332" s="636"/>
      <c r="H332" s="638"/>
    </row>
    <row r="333" spans="1:8" ht="17.25" hidden="1" x14ac:dyDescent="0.25">
      <c r="A333" s="6"/>
      <c r="B333" s="6"/>
      <c r="C333" s="4"/>
      <c r="D333" s="8"/>
      <c r="E333" s="57" t="s">
        <v>919</v>
      </c>
      <c r="F333" s="337" t="s">
        <v>914</v>
      </c>
      <c r="G333" s="633"/>
      <c r="H333" s="639">
        <f>+H337</f>
        <v>0</v>
      </c>
    </row>
    <row r="334" spans="1:8" ht="17.25" hidden="1" x14ac:dyDescent="0.25">
      <c r="A334" s="6"/>
      <c r="B334" s="6"/>
      <c r="C334" s="4"/>
      <c r="D334" s="8"/>
      <c r="E334" s="57"/>
      <c r="F334" s="339" t="s">
        <v>25</v>
      </c>
      <c r="G334" s="633"/>
      <c r="H334" s="639"/>
    </row>
    <row r="335" spans="1:8" ht="34.5" hidden="1" x14ac:dyDescent="0.25">
      <c r="A335" s="6"/>
      <c r="B335" s="6"/>
      <c r="C335" s="4"/>
      <c r="D335" s="8"/>
      <c r="E335" s="57"/>
      <c r="F335" s="341" t="s">
        <v>915</v>
      </c>
      <c r="G335" s="633"/>
      <c r="H335" s="639"/>
    </row>
    <row r="336" spans="1:8" ht="33" hidden="1" x14ac:dyDescent="0.25">
      <c r="A336" s="6"/>
      <c r="B336" s="6"/>
      <c r="C336" s="4"/>
      <c r="D336" s="8"/>
      <c r="E336" s="57"/>
      <c r="F336" s="342" t="s">
        <v>27</v>
      </c>
      <c r="G336" s="633"/>
      <c r="H336" s="639"/>
    </row>
    <row r="337" spans="1:8" ht="33.75" hidden="1" thickBot="1" x14ac:dyDescent="0.3">
      <c r="A337" s="6"/>
      <c r="B337" s="6"/>
      <c r="C337" s="4"/>
      <c r="D337" s="8"/>
      <c r="E337" s="57"/>
      <c r="F337" s="637" t="s">
        <v>61</v>
      </c>
      <c r="G337" s="514" t="s">
        <v>62</v>
      </c>
      <c r="H337" s="640"/>
    </row>
    <row r="338" spans="1:8" ht="17.25" x14ac:dyDescent="0.25">
      <c r="A338" s="6"/>
      <c r="B338" s="8" t="s">
        <v>112</v>
      </c>
      <c r="C338" s="8"/>
      <c r="D338" s="8"/>
      <c r="E338" s="25"/>
      <c r="F338" s="66" t="s">
        <v>196</v>
      </c>
      <c r="G338" s="66"/>
      <c r="H338" s="74">
        <f>+H340+H564</f>
        <v>247500</v>
      </c>
    </row>
    <row r="339" spans="1:8" ht="17.25" x14ac:dyDescent="0.25">
      <c r="A339" s="4"/>
      <c r="B339" s="8"/>
      <c r="C339" s="8"/>
      <c r="D339" s="8"/>
      <c r="E339" s="25"/>
      <c r="F339" s="2" t="s">
        <v>13</v>
      </c>
      <c r="G339" s="2"/>
      <c r="H339" s="83"/>
    </row>
    <row r="340" spans="1:8" ht="17.25" x14ac:dyDescent="0.25">
      <c r="A340" s="117"/>
      <c r="B340" s="8"/>
      <c r="C340" s="8" t="s">
        <v>11</v>
      </c>
      <c r="D340" s="8"/>
      <c r="E340" s="25"/>
      <c r="F340" s="6" t="s">
        <v>197</v>
      </c>
      <c r="G340" s="6"/>
      <c r="H340" s="76">
        <f>+H343+H411+H465+H503+H540</f>
        <v>247500</v>
      </c>
    </row>
    <row r="341" spans="1:8" ht="18" thickBot="1" x14ac:dyDescent="0.3">
      <c r="A341" s="117"/>
      <c r="B341" s="8"/>
      <c r="C341" s="8"/>
      <c r="D341" s="8"/>
      <c r="E341" s="25"/>
      <c r="F341" s="9" t="s">
        <v>13</v>
      </c>
      <c r="G341" s="132"/>
      <c r="H341" s="133"/>
    </row>
    <row r="342" spans="1:8" ht="17.25" x14ac:dyDescent="0.25">
      <c r="A342" s="4"/>
      <c r="B342" s="4"/>
      <c r="C342" s="4"/>
      <c r="D342" s="8"/>
      <c r="E342" s="25"/>
      <c r="F342" s="13" t="s">
        <v>16</v>
      </c>
      <c r="G342" s="134"/>
      <c r="H342" s="82"/>
    </row>
    <row r="343" spans="1:8" ht="34.5" x14ac:dyDescent="0.25">
      <c r="A343" s="103"/>
      <c r="B343" s="103"/>
      <c r="C343" s="103"/>
      <c r="D343" s="6">
        <v>5012</v>
      </c>
      <c r="E343" s="25"/>
      <c r="F343" s="17" t="s">
        <v>198</v>
      </c>
      <c r="G343" s="135"/>
      <c r="H343" s="67">
        <f>+H349+H355+H361+H367+H374+H380+H387+H393+H399+H405</f>
        <v>130500</v>
      </c>
    </row>
    <row r="344" spans="1:8" ht="17.25" x14ac:dyDescent="0.25">
      <c r="A344" s="103"/>
      <c r="B344" s="103"/>
      <c r="C344" s="103"/>
      <c r="D344" s="8"/>
      <c r="E344" s="25"/>
      <c r="F344" s="19" t="s">
        <v>19</v>
      </c>
      <c r="G344" s="43"/>
      <c r="H344" s="83"/>
    </row>
    <row r="345" spans="1:8" ht="51.75" x14ac:dyDescent="0.25">
      <c r="A345" s="103"/>
      <c r="B345" s="103"/>
      <c r="C345" s="103"/>
      <c r="D345" s="8"/>
      <c r="E345" s="25"/>
      <c r="F345" s="21" t="s">
        <v>199</v>
      </c>
      <c r="G345" s="135"/>
      <c r="H345" s="83"/>
    </row>
    <row r="346" spans="1:8" ht="17.25" x14ac:dyDescent="0.25">
      <c r="A346" s="103"/>
      <c r="B346" s="103"/>
      <c r="C346" s="103"/>
      <c r="D346" s="8"/>
      <c r="E346" s="25"/>
      <c r="F346" s="19" t="s">
        <v>21</v>
      </c>
      <c r="G346" s="43"/>
      <c r="H346" s="103"/>
    </row>
    <row r="347" spans="1:8" ht="35.25" thickBot="1" x14ac:dyDescent="0.3">
      <c r="A347" s="103"/>
      <c r="B347" s="103"/>
      <c r="C347" s="103"/>
      <c r="D347" s="8"/>
      <c r="E347" s="25"/>
      <c r="F347" s="22" t="s">
        <v>200</v>
      </c>
      <c r="G347" s="136"/>
      <c r="H347" s="124"/>
    </row>
    <row r="348" spans="1:8" ht="17.25" x14ac:dyDescent="0.25">
      <c r="A348" s="103"/>
      <c r="B348" s="103"/>
      <c r="C348" s="103"/>
      <c r="D348" s="8"/>
      <c r="E348" s="25"/>
      <c r="F348" s="13" t="s">
        <v>23</v>
      </c>
      <c r="G348" s="134"/>
      <c r="H348" s="100"/>
    </row>
    <row r="349" spans="1:8" ht="17.25" x14ac:dyDescent="0.25">
      <c r="A349" s="103"/>
      <c r="B349" s="103"/>
      <c r="C349" s="103"/>
      <c r="D349" s="8"/>
      <c r="E349" s="25">
        <v>50013</v>
      </c>
      <c r="F349" s="26" t="s">
        <v>201</v>
      </c>
      <c r="G349" s="135"/>
      <c r="H349" s="61">
        <f>+H353</f>
        <v>130500</v>
      </c>
    </row>
    <row r="350" spans="1:8" ht="17.25" x14ac:dyDescent="0.25">
      <c r="A350" s="103"/>
      <c r="B350" s="103"/>
      <c r="C350" s="103"/>
      <c r="D350" s="8"/>
      <c r="E350" s="25"/>
      <c r="F350" s="19" t="s">
        <v>25</v>
      </c>
      <c r="G350" s="43"/>
      <c r="H350" s="103"/>
    </row>
    <row r="351" spans="1:8" ht="34.5" x14ac:dyDescent="0.25">
      <c r="A351" s="103"/>
      <c r="B351" s="103"/>
      <c r="C351" s="103"/>
      <c r="D351" s="8"/>
      <c r="E351" s="25"/>
      <c r="F351" s="21" t="s">
        <v>202</v>
      </c>
      <c r="G351" s="135"/>
      <c r="H351" s="103"/>
    </row>
    <row r="352" spans="1:8" ht="33" x14ac:dyDescent="0.25">
      <c r="A352" s="103"/>
      <c r="B352" s="103"/>
      <c r="C352" s="103"/>
      <c r="D352" s="8"/>
      <c r="E352" s="25"/>
      <c r="F352" s="27" t="s">
        <v>27</v>
      </c>
      <c r="G352" s="102"/>
      <c r="H352" s="103"/>
    </row>
    <row r="353" spans="1:8" ht="33.75" thickBot="1" x14ac:dyDescent="0.3">
      <c r="A353" s="103"/>
      <c r="B353" s="103"/>
      <c r="C353" s="103"/>
      <c r="D353" s="8"/>
      <c r="E353" s="25"/>
      <c r="F353" s="105" t="s">
        <v>203</v>
      </c>
      <c r="G353" s="106">
        <v>4251</v>
      </c>
      <c r="H353" s="47">
        <v>130500</v>
      </c>
    </row>
    <row r="354" spans="1:8" ht="17.25" hidden="1" x14ac:dyDescent="0.25">
      <c r="A354" s="103"/>
      <c r="B354" s="103"/>
      <c r="C354" s="103"/>
      <c r="D354" s="8"/>
      <c r="E354" s="25"/>
      <c r="F354" s="13" t="s">
        <v>23</v>
      </c>
      <c r="G354" s="99"/>
      <c r="H354" s="100"/>
    </row>
    <row r="355" spans="1:8" ht="34.5" hidden="1" x14ac:dyDescent="0.25">
      <c r="A355" s="103"/>
      <c r="B355" s="103"/>
      <c r="C355" s="103"/>
      <c r="D355" s="8"/>
      <c r="E355" s="25">
        <v>50014</v>
      </c>
      <c r="F355" s="137" t="s">
        <v>204</v>
      </c>
      <c r="G355" s="102"/>
      <c r="H355" s="61">
        <f>+H359</f>
        <v>0</v>
      </c>
    </row>
    <row r="356" spans="1:8" ht="17.25" hidden="1" x14ac:dyDescent="0.25">
      <c r="A356" s="103"/>
      <c r="B356" s="103"/>
      <c r="C356" s="103"/>
      <c r="D356" s="8"/>
      <c r="E356" s="25"/>
      <c r="F356" s="19" t="s">
        <v>25</v>
      </c>
      <c r="G356" s="102"/>
      <c r="H356" s="103"/>
    </row>
    <row r="357" spans="1:8" ht="51.75" hidden="1" x14ac:dyDescent="0.25">
      <c r="A357" s="103"/>
      <c r="B357" s="103"/>
      <c r="C357" s="103"/>
      <c r="D357" s="8"/>
      <c r="E357" s="25"/>
      <c r="F357" s="135" t="s">
        <v>205</v>
      </c>
      <c r="G357" s="102"/>
      <c r="H357" s="103"/>
    </row>
    <row r="358" spans="1:8" ht="33" hidden="1" x14ac:dyDescent="0.25">
      <c r="A358" s="103"/>
      <c r="B358" s="103"/>
      <c r="C358" s="103"/>
      <c r="D358" s="8"/>
      <c r="E358" s="25"/>
      <c r="F358" s="27" t="s">
        <v>27</v>
      </c>
      <c r="G358" s="104"/>
      <c r="H358" s="103"/>
    </row>
    <row r="359" spans="1:8" ht="33.75" hidden="1" thickBot="1" x14ac:dyDescent="0.3">
      <c r="A359" s="103"/>
      <c r="B359" s="103"/>
      <c r="C359" s="103"/>
      <c r="D359" s="8"/>
      <c r="E359" s="25"/>
      <c r="F359" s="105" t="s">
        <v>206</v>
      </c>
      <c r="G359" s="106">
        <v>4251</v>
      </c>
      <c r="H359" s="47"/>
    </row>
    <row r="360" spans="1:8" ht="17.25" hidden="1" x14ac:dyDescent="0.25">
      <c r="A360" s="103"/>
      <c r="B360" s="103"/>
      <c r="C360" s="103"/>
      <c r="D360" s="8"/>
      <c r="E360" s="25"/>
      <c r="F360" s="13" t="s">
        <v>23</v>
      </c>
      <c r="G360" s="99"/>
      <c r="H360" s="100"/>
    </row>
    <row r="361" spans="1:8" ht="17.25" hidden="1" x14ac:dyDescent="0.25">
      <c r="A361" s="103"/>
      <c r="B361" s="103"/>
      <c r="C361" s="103"/>
      <c r="D361" s="8"/>
      <c r="E361" s="25">
        <v>80002</v>
      </c>
      <c r="F361" s="71" t="s">
        <v>207</v>
      </c>
      <c r="G361" s="102"/>
      <c r="H361" s="61">
        <f>+H365</f>
        <v>0</v>
      </c>
    </row>
    <row r="362" spans="1:8" ht="17.25" hidden="1" x14ac:dyDescent="0.25">
      <c r="A362" s="103"/>
      <c r="B362" s="103"/>
      <c r="C362" s="103"/>
      <c r="D362" s="8"/>
      <c r="E362" s="25"/>
      <c r="F362" s="19" t="s">
        <v>25</v>
      </c>
      <c r="G362" s="102"/>
      <c r="H362" s="103"/>
    </row>
    <row r="363" spans="1:8" ht="34.5" hidden="1" x14ac:dyDescent="0.25">
      <c r="A363" s="103"/>
      <c r="B363" s="103"/>
      <c r="C363" s="103"/>
      <c r="D363" s="8"/>
      <c r="E363" s="25"/>
      <c r="F363" s="21" t="s">
        <v>208</v>
      </c>
      <c r="G363" s="102"/>
      <c r="H363" s="103"/>
    </row>
    <row r="364" spans="1:8" ht="33" hidden="1" x14ac:dyDescent="0.25">
      <c r="A364" s="103"/>
      <c r="B364" s="103"/>
      <c r="C364" s="103"/>
      <c r="D364" s="8"/>
      <c r="E364" s="25"/>
      <c r="F364" s="27" t="s">
        <v>27</v>
      </c>
      <c r="G364" s="102"/>
      <c r="H364" s="103"/>
    </row>
    <row r="365" spans="1:8" ht="18" hidden="1" thickBot="1" x14ac:dyDescent="0.3">
      <c r="A365" s="103"/>
      <c r="B365" s="103"/>
      <c r="C365" s="103"/>
      <c r="D365" s="8"/>
      <c r="E365" s="25"/>
      <c r="F365" s="105" t="s">
        <v>92</v>
      </c>
      <c r="G365" s="106">
        <v>5113</v>
      </c>
      <c r="H365" s="47"/>
    </row>
    <row r="366" spans="1:8" ht="17.25" hidden="1" x14ac:dyDescent="0.25">
      <c r="A366" s="103"/>
      <c r="B366" s="103"/>
      <c r="C366" s="103"/>
      <c r="D366" s="8"/>
      <c r="E366" s="25"/>
      <c r="F366" s="13" t="s">
        <v>23</v>
      </c>
      <c r="G366" s="99"/>
      <c r="H366" s="82"/>
    </row>
    <row r="367" spans="1:8" ht="34.5" hidden="1" x14ac:dyDescent="0.25">
      <c r="A367" s="103"/>
      <c r="B367" s="103"/>
      <c r="C367" s="103"/>
      <c r="D367" s="8"/>
      <c r="E367" s="25">
        <v>80003</v>
      </c>
      <c r="F367" s="71" t="s">
        <v>209</v>
      </c>
      <c r="G367" s="102"/>
      <c r="H367" s="61">
        <f>+H371+H372</f>
        <v>0</v>
      </c>
    </row>
    <row r="368" spans="1:8" ht="17.25" hidden="1" x14ac:dyDescent="0.25">
      <c r="A368" s="103"/>
      <c r="B368" s="103"/>
      <c r="C368" s="103"/>
      <c r="D368" s="8"/>
      <c r="E368" s="25"/>
      <c r="F368" s="19" t="s">
        <v>25</v>
      </c>
      <c r="G368" s="102"/>
      <c r="H368" s="103"/>
    </row>
    <row r="369" spans="1:8" ht="34.5" hidden="1" x14ac:dyDescent="0.25">
      <c r="A369" s="103"/>
      <c r="B369" s="103"/>
      <c r="C369" s="103"/>
      <c r="D369" s="8"/>
      <c r="E369" s="25"/>
      <c r="F369" s="41" t="s">
        <v>210</v>
      </c>
      <c r="G369" s="102"/>
      <c r="H369" s="103"/>
    </row>
    <row r="370" spans="1:8" ht="33" hidden="1" x14ac:dyDescent="0.25">
      <c r="A370" s="103"/>
      <c r="B370" s="103"/>
      <c r="C370" s="103"/>
      <c r="D370" s="8"/>
      <c r="E370" s="25"/>
      <c r="F370" s="27" t="s">
        <v>27</v>
      </c>
      <c r="G370" s="104"/>
      <c r="H370" s="103"/>
    </row>
    <row r="371" spans="1:8" ht="17.25" hidden="1" x14ac:dyDescent="0.25">
      <c r="A371" s="103"/>
      <c r="B371" s="103"/>
      <c r="C371" s="103"/>
      <c r="D371" s="8"/>
      <c r="E371" s="25"/>
      <c r="F371" s="27" t="s">
        <v>91</v>
      </c>
      <c r="G371" s="104">
        <v>5112</v>
      </c>
      <c r="H371" s="30"/>
    </row>
    <row r="372" spans="1:8" ht="18" hidden="1" thickBot="1" x14ac:dyDescent="0.3">
      <c r="A372" s="103"/>
      <c r="B372" s="103"/>
      <c r="C372" s="103"/>
      <c r="D372" s="8"/>
      <c r="E372" s="25"/>
      <c r="F372" s="105" t="s">
        <v>92</v>
      </c>
      <c r="G372" s="106">
        <v>5113</v>
      </c>
      <c r="H372" s="47"/>
    </row>
    <row r="373" spans="1:8" ht="17.25" hidden="1" x14ac:dyDescent="0.25">
      <c r="A373" s="103"/>
      <c r="B373" s="103"/>
      <c r="C373" s="103"/>
      <c r="D373" s="8"/>
      <c r="E373" s="25"/>
      <c r="F373" s="13" t="s">
        <v>23</v>
      </c>
      <c r="G373" s="99"/>
      <c r="H373" s="100"/>
    </row>
    <row r="374" spans="1:8" ht="17.25" hidden="1" x14ac:dyDescent="0.25">
      <c r="A374" s="103"/>
      <c r="B374" s="103"/>
      <c r="C374" s="103"/>
      <c r="D374" s="8"/>
      <c r="E374" s="25">
        <v>80004</v>
      </c>
      <c r="F374" s="71" t="s">
        <v>211</v>
      </c>
      <c r="G374" s="102"/>
      <c r="H374" s="61">
        <f>+H378</f>
        <v>0</v>
      </c>
    </row>
    <row r="375" spans="1:8" ht="17.25" hidden="1" x14ac:dyDescent="0.25">
      <c r="A375" s="103"/>
      <c r="B375" s="103"/>
      <c r="C375" s="103"/>
      <c r="D375" s="8"/>
      <c r="E375" s="25"/>
      <c r="F375" s="19" t="s">
        <v>25</v>
      </c>
      <c r="G375" s="102"/>
      <c r="H375" s="103"/>
    </row>
    <row r="376" spans="1:8" ht="34.5" hidden="1" x14ac:dyDescent="0.25">
      <c r="A376" s="103"/>
      <c r="B376" s="103"/>
      <c r="C376" s="103"/>
      <c r="D376" s="8"/>
      <c r="E376" s="25"/>
      <c r="F376" s="21" t="s">
        <v>212</v>
      </c>
      <c r="G376" s="102"/>
      <c r="H376" s="103"/>
    </row>
    <row r="377" spans="1:8" ht="33" hidden="1" x14ac:dyDescent="0.25">
      <c r="A377" s="103"/>
      <c r="B377" s="103"/>
      <c r="C377" s="103"/>
      <c r="D377" s="8"/>
      <c r="E377" s="25"/>
      <c r="F377" s="27" t="s">
        <v>27</v>
      </c>
      <c r="G377" s="104"/>
      <c r="H377" s="103"/>
    </row>
    <row r="378" spans="1:8" ht="18" hidden="1" thickBot="1" x14ac:dyDescent="0.3">
      <c r="A378" s="103"/>
      <c r="B378" s="103"/>
      <c r="C378" s="103"/>
      <c r="D378" s="8"/>
      <c r="E378" s="25"/>
      <c r="F378" s="105" t="s">
        <v>92</v>
      </c>
      <c r="G378" s="106">
        <v>5113</v>
      </c>
      <c r="H378" s="47"/>
    </row>
    <row r="379" spans="1:8" ht="17.25" hidden="1" x14ac:dyDescent="0.25">
      <c r="A379" s="103"/>
      <c r="B379" s="103"/>
      <c r="C379" s="103"/>
      <c r="D379" s="8"/>
      <c r="E379" s="25"/>
      <c r="F379" s="13" t="s">
        <v>23</v>
      </c>
      <c r="G379" s="99"/>
      <c r="H379" s="100"/>
    </row>
    <row r="380" spans="1:8" ht="34.5" hidden="1" x14ac:dyDescent="0.25">
      <c r="A380" s="103"/>
      <c r="B380" s="103"/>
      <c r="C380" s="103"/>
      <c r="D380" s="8"/>
      <c r="E380" s="25">
        <v>80005</v>
      </c>
      <c r="F380" s="71" t="s">
        <v>213</v>
      </c>
      <c r="G380" s="102"/>
      <c r="H380" s="61">
        <f>+H384</f>
        <v>0</v>
      </c>
    </row>
    <row r="381" spans="1:8" ht="17.25" hidden="1" x14ac:dyDescent="0.25">
      <c r="A381" s="103"/>
      <c r="B381" s="103"/>
      <c r="C381" s="103"/>
      <c r="D381" s="8"/>
      <c r="E381" s="25"/>
      <c r="F381" s="19" t="s">
        <v>25</v>
      </c>
      <c r="G381" s="102"/>
      <c r="H381" s="103"/>
    </row>
    <row r="382" spans="1:8" ht="34.5" hidden="1" x14ac:dyDescent="0.25">
      <c r="A382" s="103"/>
      <c r="B382" s="103"/>
      <c r="C382" s="103"/>
      <c r="D382" s="8"/>
      <c r="E382" s="25"/>
      <c r="F382" s="21" t="s">
        <v>214</v>
      </c>
      <c r="G382" s="102"/>
      <c r="H382" s="103"/>
    </row>
    <row r="383" spans="1:8" ht="33" hidden="1" x14ac:dyDescent="0.25">
      <c r="A383" s="103"/>
      <c r="B383" s="103"/>
      <c r="C383" s="103"/>
      <c r="D383" s="8"/>
      <c r="E383" s="25"/>
      <c r="F383" s="27" t="s">
        <v>27</v>
      </c>
      <c r="G383" s="104"/>
      <c r="H383" s="103"/>
    </row>
    <row r="384" spans="1:8" ht="18" hidden="1" thickBot="1" x14ac:dyDescent="0.3">
      <c r="A384" s="103"/>
      <c r="B384" s="103"/>
      <c r="C384" s="103"/>
      <c r="D384" s="8"/>
      <c r="E384" s="25"/>
      <c r="F384" s="105" t="s">
        <v>689</v>
      </c>
      <c r="G384" s="106">
        <v>5112</v>
      </c>
      <c r="H384" s="47"/>
    </row>
    <row r="385" spans="1:8" ht="18" hidden="1" thickBot="1" x14ac:dyDescent="0.3">
      <c r="A385" s="103"/>
      <c r="B385" s="103"/>
      <c r="C385" s="103"/>
      <c r="D385" s="8"/>
      <c r="E385" s="25"/>
      <c r="F385" s="105" t="s">
        <v>92</v>
      </c>
      <c r="G385" s="106">
        <v>5113</v>
      </c>
      <c r="H385" s="64"/>
    </row>
    <row r="386" spans="1:8" ht="17.25" hidden="1" x14ac:dyDescent="0.25">
      <c r="A386" s="103"/>
      <c r="B386" s="103"/>
      <c r="C386" s="103"/>
      <c r="D386" s="8"/>
      <c r="E386" s="25"/>
      <c r="F386" s="13" t="s">
        <v>23</v>
      </c>
      <c r="G386" s="99"/>
      <c r="H386" s="100"/>
    </row>
    <row r="387" spans="1:8" ht="69" hidden="1" x14ac:dyDescent="0.25">
      <c r="A387" s="103"/>
      <c r="B387" s="103"/>
      <c r="C387" s="103"/>
      <c r="D387" s="8"/>
      <c r="E387" s="25">
        <v>51003</v>
      </c>
      <c r="F387" s="71" t="s">
        <v>215</v>
      </c>
      <c r="G387" s="102"/>
      <c r="H387" s="61">
        <f>+H391</f>
        <v>0</v>
      </c>
    </row>
    <row r="388" spans="1:8" ht="17.25" hidden="1" x14ac:dyDescent="0.25">
      <c r="A388" s="103"/>
      <c r="B388" s="103"/>
      <c r="C388" s="103"/>
      <c r="D388" s="8"/>
      <c r="E388" s="25"/>
      <c r="F388" s="19" t="s">
        <v>25</v>
      </c>
      <c r="G388" s="102"/>
      <c r="H388" s="103"/>
    </row>
    <row r="389" spans="1:8" ht="41.25" hidden="1" customHeight="1" x14ac:dyDescent="0.25">
      <c r="A389" s="103"/>
      <c r="B389" s="103"/>
      <c r="C389" s="103"/>
      <c r="D389" s="8"/>
      <c r="E389" s="25"/>
      <c r="F389" s="21" t="s">
        <v>216</v>
      </c>
      <c r="G389" s="102"/>
      <c r="H389" s="103"/>
    </row>
    <row r="390" spans="1:8" ht="33" hidden="1" x14ac:dyDescent="0.25">
      <c r="A390" s="103"/>
      <c r="B390" s="103"/>
      <c r="C390" s="103"/>
      <c r="D390" s="8"/>
      <c r="E390" s="25"/>
      <c r="F390" s="27" t="s">
        <v>27</v>
      </c>
      <c r="G390" s="104"/>
      <c r="H390" s="103"/>
    </row>
    <row r="391" spans="1:8" ht="18" hidden="1" thickBot="1" x14ac:dyDescent="0.3">
      <c r="A391" s="103"/>
      <c r="B391" s="103"/>
      <c r="C391" s="103"/>
      <c r="D391" s="8"/>
      <c r="E391" s="25"/>
      <c r="F391" s="105" t="s">
        <v>217</v>
      </c>
      <c r="G391" s="106">
        <v>4861</v>
      </c>
      <c r="H391" s="47"/>
    </row>
    <row r="392" spans="1:8" ht="17.25" hidden="1" x14ac:dyDescent="0.25">
      <c r="A392" s="103"/>
      <c r="B392" s="103"/>
      <c r="C392" s="103"/>
      <c r="D392" s="8"/>
      <c r="E392" s="25"/>
      <c r="F392" s="13" t="s">
        <v>23</v>
      </c>
      <c r="G392" s="99"/>
      <c r="H392" s="100"/>
    </row>
    <row r="393" spans="1:8" ht="86.25" hidden="1" x14ac:dyDescent="0.3">
      <c r="A393" s="103"/>
      <c r="B393" s="103"/>
      <c r="C393" s="103"/>
      <c r="D393" s="8"/>
      <c r="E393" s="25">
        <v>51004</v>
      </c>
      <c r="F393" s="71" t="s">
        <v>218</v>
      </c>
      <c r="G393" s="102"/>
      <c r="H393" s="127">
        <f>+H397</f>
        <v>0</v>
      </c>
    </row>
    <row r="394" spans="1:8" ht="17.25" hidden="1" x14ac:dyDescent="0.25">
      <c r="A394" s="103"/>
      <c r="B394" s="103"/>
      <c r="C394" s="103"/>
      <c r="D394" s="8"/>
      <c r="E394" s="25"/>
      <c r="F394" s="19" t="s">
        <v>25</v>
      </c>
      <c r="G394" s="102"/>
      <c r="H394" s="103"/>
    </row>
    <row r="395" spans="1:8" ht="36" hidden="1" customHeight="1" x14ac:dyDescent="0.25">
      <c r="A395" s="103"/>
      <c r="B395" s="103"/>
      <c r="C395" s="103"/>
      <c r="D395" s="8"/>
      <c r="E395" s="25"/>
      <c r="F395" s="21" t="s">
        <v>219</v>
      </c>
      <c r="G395" s="102"/>
      <c r="H395" s="103"/>
    </row>
    <row r="396" spans="1:8" ht="33" hidden="1" x14ac:dyDescent="0.25">
      <c r="A396" s="103"/>
      <c r="B396" s="103"/>
      <c r="C396" s="103"/>
      <c r="D396" s="8"/>
      <c r="E396" s="25"/>
      <c r="F396" s="27" t="s">
        <v>27</v>
      </c>
      <c r="G396" s="104"/>
      <c r="H396" s="103"/>
    </row>
    <row r="397" spans="1:8" ht="17.25" hidden="1" x14ac:dyDescent="0.25">
      <c r="A397" s="103"/>
      <c r="B397" s="103"/>
      <c r="C397" s="103"/>
      <c r="D397" s="8"/>
      <c r="E397" s="25"/>
      <c r="F397" s="142" t="s">
        <v>83</v>
      </c>
      <c r="G397" s="139">
        <v>4861</v>
      </c>
      <c r="H397" s="37"/>
    </row>
    <row r="398" spans="1:8" ht="17.25" hidden="1" x14ac:dyDescent="0.25">
      <c r="A398" s="103"/>
      <c r="B398" s="103"/>
      <c r="C398" s="103"/>
      <c r="D398" s="8"/>
      <c r="E398" s="57"/>
      <c r="F398" s="13" t="s">
        <v>23</v>
      </c>
      <c r="G398" s="143"/>
      <c r="H398" s="145"/>
    </row>
    <row r="399" spans="1:8" ht="69" hidden="1" x14ac:dyDescent="0.25">
      <c r="A399" s="103"/>
      <c r="B399" s="103"/>
      <c r="C399" s="103"/>
      <c r="D399" s="8"/>
      <c r="E399" s="57" t="s">
        <v>783</v>
      </c>
      <c r="F399" s="71" t="s">
        <v>717</v>
      </c>
      <c r="G399" s="104"/>
      <c r="H399" s="31"/>
    </row>
    <row r="400" spans="1:8" ht="17.25" hidden="1" x14ac:dyDescent="0.25">
      <c r="A400" s="103"/>
      <c r="B400" s="103"/>
      <c r="C400" s="103"/>
      <c r="D400" s="8"/>
      <c r="E400" s="57"/>
      <c r="F400" s="19" t="s">
        <v>25</v>
      </c>
      <c r="G400" s="104"/>
      <c r="H400" s="31"/>
    </row>
    <row r="401" spans="1:8" ht="51.75" hidden="1" x14ac:dyDescent="0.25">
      <c r="A401" s="103"/>
      <c r="B401" s="103"/>
      <c r="C401" s="103"/>
      <c r="D401" s="8"/>
      <c r="E401" s="57"/>
      <c r="F401" s="21" t="s">
        <v>718</v>
      </c>
      <c r="G401" s="104"/>
      <c r="H401" s="31"/>
    </row>
    <row r="402" spans="1:8" ht="33" hidden="1" x14ac:dyDescent="0.25">
      <c r="A402" s="103"/>
      <c r="B402" s="103"/>
      <c r="C402" s="103"/>
      <c r="D402" s="8"/>
      <c r="E402" s="57"/>
      <c r="F402" s="27" t="s">
        <v>27</v>
      </c>
      <c r="G402" s="104"/>
      <c r="H402" s="31"/>
    </row>
    <row r="403" spans="1:8" ht="18" hidden="1" thickBot="1" x14ac:dyDescent="0.3">
      <c r="A403" s="103"/>
      <c r="B403" s="103"/>
      <c r="C403" s="103"/>
      <c r="D403" s="8"/>
      <c r="E403" s="57"/>
      <c r="F403" s="142" t="s">
        <v>560</v>
      </c>
      <c r="G403" s="139">
        <v>4729</v>
      </c>
      <c r="H403" s="279"/>
    </row>
    <row r="404" spans="1:8" ht="17.25" hidden="1" x14ac:dyDescent="0.25">
      <c r="A404" s="103"/>
      <c r="B404" s="103"/>
      <c r="C404" s="103"/>
      <c r="D404" s="8"/>
      <c r="E404" s="57"/>
      <c r="F404" s="13" t="s">
        <v>23</v>
      </c>
      <c r="G404" s="143"/>
      <c r="H404" s="145"/>
    </row>
    <row r="405" spans="1:8" ht="51.75" hidden="1" x14ac:dyDescent="0.25">
      <c r="A405" s="103"/>
      <c r="B405" s="103"/>
      <c r="C405" s="103"/>
      <c r="D405" s="8"/>
      <c r="E405" s="57" t="s">
        <v>784</v>
      </c>
      <c r="F405" s="71" t="s">
        <v>724</v>
      </c>
      <c r="G405" s="104"/>
      <c r="H405" s="31"/>
    </row>
    <row r="406" spans="1:8" ht="17.25" hidden="1" x14ac:dyDescent="0.25">
      <c r="A406" s="103"/>
      <c r="B406" s="103"/>
      <c r="C406" s="103"/>
      <c r="D406" s="8"/>
      <c r="E406" s="57"/>
      <c r="F406" s="19" t="s">
        <v>25</v>
      </c>
      <c r="G406" s="104"/>
      <c r="H406" s="31"/>
    </row>
    <row r="407" spans="1:8" ht="17.25" hidden="1" x14ac:dyDescent="0.25">
      <c r="A407" s="103"/>
      <c r="B407" s="103"/>
      <c r="C407" s="103"/>
      <c r="D407" s="8"/>
      <c r="E407" s="57"/>
      <c r="F407" s="21" t="s">
        <v>723</v>
      </c>
      <c r="G407" s="104"/>
      <c r="H407" s="31"/>
    </row>
    <row r="408" spans="1:8" ht="33" hidden="1" x14ac:dyDescent="0.25">
      <c r="A408" s="103"/>
      <c r="B408" s="103"/>
      <c r="C408" s="103"/>
      <c r="D408" s="8"/>
      <c r="E408" s="57"/>
      <c r="F408" s="27" t="s">
        <v>27</v>
      </c>
      <c r="G408" s="104"/>
      <c r="H408" s="31"/>
    </row>
    <row r="409" spans="1:8" ht="18" hidden="1" thickBot="1" x14ac:dyDescent="0.3">
      <c r="A409" s="103"/>
      <c r="B409" s="103"/>
      <c r="C409" s="103"/>
      <c r="D409" s="8"/>
      <c r="E409" s="57"/>
      <c r="F409" s="105" t="s">
        <v>560</v>
      </c>
      <c r="G409" s="106">
        <v>4729</v>
      </c>
      <c r="H409" s="48"/>
    </row>
    <row r="410" spans="1:8" ht="17.25" x14ac:dyDescent="0.25">
      <c r="A410" s="103"/>
      <c r="B410" s="103"/>
      <c r="C410" s="103"/>
      <c r="D410" s="8"/>
      <c r="E410" s="25"/>
      <c r="F410" s="49" t="s">
        <v>16</v>
      </c>
      <c r="G410" s="146"/>
      <c r="H410" s="147"/>
    </row>
    <row r="411" spans="1:8" ht="17.25" x14ac:dyDescent="0.25">
      <c r="A411" s="103"/>
      <c r="B411" s="103"/>
      <c r="C411" s="103"/>
      <c r="D411" s="6">
        <v>5013</v>
      </c>
      <c r="E411" s="25"/>
      <c r="F411" s="93" t="s">
        <v>220</v>
      </c>
      <c r="G411" s="102"/>
      <c r="H411" s="67">
        <f>+H417+H426+H433+H439+H446+H452+H459</f>
        <v>17000</v>
      </c>
    </row>
    <row r="412" spans="1:8" ht="17.25" x14ac:dyDescent="0.25">
      <c r="A412" s="103"/>
      <c r="B412" s="103"/>
      <c r="C412" s="103"/>
      <c r="D412" s="8"/>
      <c r="E412" s="25"/>
      <c r="F412" s="19" t="s">
        <v>19</v>
      </c>
      <c r="G412" s="102"/>
      <c r="H412" s="103"/>
    </row>
    <row r="413" spans="1:8" ht="42" customHeight="1" x14ac:dyDescent="0.25">
      <c r="A413" s="103"/>
      <c r="B413" s="103"/>
      <c r="C413" s="103"/>
      <c r="D413" s="8"/>
      <c r="E413" s="25"/>
      <c r="F413" s="21" t="s">
        <v>221</v>
      </c>
      <c r="G413" s="102"/>
      <c r="H413" s="103"/>
    </row>
    <row r="414" spans="1:8" ht="17.25" x14ac:dyDescent="0.25">
      <c r="A414" s="103"/>
      <c r="B414" s="103"/>
      <c r="C414" s="103"/>
      <c r="D414" s="8"/>
      <c r="E414" s="25"/>
      <c r="F414" s="19" t="s">
        <v>21</v>
      </c>
      <c r="G414" s="102"/>
      <c r="H414" s="103"/>
    </row>
    <row r="415" spans="1:8" ht="18" thickBot="1" x14ac:dyDescent="0.3">
      <c r="A415" s="103"/>
      <c r="B415" s="103"/>
      <c r="C415" s="103"/>
      <c r="D415" s="8"/>
      <c r="E415" s="25"/>
      <c r="F415" s="22" t="s">
        <v>222</v>
      </c>
      <c r="G415" s="138"/>
      <c r="H415" s="124"/>
    </row>
    <row r="416" spans="1:8" ht="17.25" hidden="1" x14ac:dyDescent="0.25">
      <c r="A416" s="103"/>
      <c r="B416" s="103"/>
      <c r="C416" s="103"/>
      <c r="D416" s="8"/>
      <c r="E416" s="25"/>
      <c r="F416" s="13" t="s">
        <v>23</v>
      </c>
      <c r="G416" s="99"/>
      <c r="H416" s="100"/>
    </row>
    <row r="417" spans="1:8" ht="37.5" hidden="1" customHeight="1" x14ac:dyDescent="0.3">
      <c r="A417" s="103"/>
      <c r="B417" s="103"/>
      <c r="C417" s="103"/>
      <c r="D417" s="8"/>
      <c r="E417" s="25">
        <v>50015</v>
      </c>
      <c r="F417" s="71" t="s">
        <v>729</v>
      </c>
      <c r="G417" s="102"/>
      <c r="H417" s="127">
        <f>SUM(H421:H424)</f>
        <v>0</v>
      </c>
    </row>
    <row r="418" spans="1:8" ht="17.25" hidden="1" x14ac:dyDescent="0.25">
      <c r="A418" s="103"/>
      <c r="B418" s="103"/>
      <c r="C418" s="103"/>
      <c r="D418" s="8"/>
      <c r="E418" s="25"/>
      <c r="F418" s="19" t="s">
        <v>25</v>
      </c>
      <c r="G418" s="102"/>
      <c r="H418" s="103"/>
    </row>
    <row r="419" spans="1:8" ht="51.75" hidden="1" x14ac:dyDescent="0.25">
      <c r="A419" s="103"/>
      <c r="B419" s="103"/>
      <c r="C419" s="103"/>
      <c r="D419" s="8"/>
      <c r="E419" s="25"/>
      <c r="F419" s="21" t="s">
        <v>731</v>
      </c>
      <c r="G419" s="102"/>
      <c r="H419" s="103"/>
    </row>
    <row r="420" spans="1:8" ht="34.5" hidden="1" x14ac:dyDescent="0.25">
      <c r="A420" s="103"/>
      <c r="B420" s="103"/>
      <c r="C420" s="103"/>
      <c r="D420" s="8"/>
      <c r="E420" s="25"/>
      <c r="F420" s="41" t="s">
        <v>27</v>
      </c>
      <c r="G420" s="102"/>
      <c r="H420" s="103"/>
    </row>
    <row r="421" spans="1:8" ht="17.25" hidden="1" x14ac:dyDescent="0.25">
      <c r="A421" s="103"/>
      <c r="B421" s="103"/>
      <c r="C421" s="103"/>
      <c r="D421" s="8"/>
      <c r="E421" s="25"/>
      <c r="F421" s="27" t="s">
        <v>31</v>
      </c>
      <c r="G421" s="104">
        <v>4212</v>
      </c>
      <c r="H421" s="30"/>
    </row>
    <row r="422" spans="1:8" ht="17.25" hidden="1" x14ac:dyDescent="0.25">
      <c r="A422" s="103"/>
      <c r="B422" s="103"/>
      <c r="C422" s="103"/>
      <c r="D422" s="8"/>
      <c r="E422" s="25"/>
      <c r="F422" s="27" t="s">
        <v>223</v>
      </c>
      <c r="G422" s="104" t="s">
        <v>36</v>
      </c>
      <c r="H422" s="30"/>
    </row>
    <row r="423" spans="1:8" ht="18" hidden="1" thickBot="1" x14ac:dyDescent="0.3">
      <c r="A423" s="103"/>
      <c r="B423" s="103"/>
      <c r="C423" s="103"/>
      <c r="D423" s="8"/>
      <c r="E423" s="25"/>
      <c r="F423" s="105" t="s">
        <v>57</v>
      </c>
      <c r="G423" s="106">
        <v>4239</v>
      </c>
      <c r="H423" s="37"/>
    </row>
    <row r="424" spans="1:8" ht="33.75" hidden="1" thickBot="1" x14ac:dyDescent="0.3">
      <c r="A424" s="103"/>
      <c r="B424" s="103"/>
      <c r="C424" s="103"/>
      <c r="D424" s="8"/>
      <c r="E424" s="25"/>
      <c r="F424" s="105" t="s">
        <v>61</v>
      </c>
      <c r="G424" s="106">
        <v>4251</v>
      </c>
      <c r="H424" s="47"/>
    </row>
    <row r="425" spans="1:8" ht="17.25" hidden="1" x14ac:dyDescent="0.25">
      <c r="A425" s="103"/>
      <c r="B425" s="103"/>
      <c r="C425" s="103"/>
      <c r="D425" s="8"/>
      <c r="E425" s="25"/>
      <c r="F425" s="13" t="s">
        <v>23</v>
      </c>
      <c r="G425" s="99"/>
      <c r="H425" s="100"/>
    </row>
    <row r="426" spans="1:8" ht="34.5" hidden="1" x14ac:dyDescent="0.25">
      <c r="A426" s="103"/>
      <c r="B426" s="103"/>
      <c r="C426" s="103"/>
      <c r="D426" s="8"/>
      <c r="E426" s="25">
        <v>50016</v>
      </c>
      <c r="F426" s="71" t="s">
        <v>224</v>
      </c>
      <c r="G426" s="102"/>
      <c r="H426" s="61">
        <f>SUM(H430:H431)</f>
        <v>0</v>
      </c>
    </row>
    <row r="427" spans="1:8" ht="17.25" hidden="1" x14ac:dyDescent="0.25">
      <c r="A427" s="103"/>
      <c r="B427" s="103"/>
      <c r="C427" s="103"/>
      <c r="D427" s="8"/>
      <c r="E427" s="25"/>
      <c r="F427" s="19" t="s">
        <v>25</v>
      </c>
      <c r="G427" s="102"/>
      <c r="H427" s="103"/>
    </row>
    <row r="428" spans="1:8" ht="17.25" hidden="1" x14ac:dyDescent="0.25">
      <c r="A428" s="103"/>
      <c r="B428" s="103"/>
      <c r="C428" s="103"/>
      <c r="D428" s="8"/>
      <c r="E428" s="25"/>
      <c r="F428" s="41" t="s">
        <v>225</v>
      </c>
      <c r="G428" s="102"/>
      <c r="H428" s="103"/>
    </row>
    <row r="429" spans="1:8" ht="34.5" hidden="1" x14ac:dyDescent="0.25">
      <c r="A429" s="103"/>
      <c r="B429" s="103"/>
      <c r="C429" s="103"/>
      <c r="D429" s="8"/>
      <c r="E429" s="25"/>
      <c r="F429" s="41" t="s">
        <v>27</v>
      </c>
      <c r="G429" s="102"/>
      <c r="H429" s="103"/>
    </row>
    <row r="430" spans="1:8" ht="33" hidden="1" x14ac:dyDescent="0.25">
      <c r="A430" s="103"/>
      <c r="B430" s="103"/>
      <c r="C430" s="103"/>
      <c r="D430" s="8"/>
      <c r="E430" s="25"/>
      <c r="F430" s="27" t="s">
        <v>226</v>
      </c>
      <c r="G430" s="104">
        <v>4511</v>
      </c>
      <c r="H430" s="30"/>
    </row>
    <row r="431" spans="1:8" ht="18" hidden="1" thickBot="1" x14ac:dyDescent="0.3">
      <c r="A431" s="103"/>
      <c r="B431" s="103"/>
      <c r="C431" s="103"/>
      <c r="D431" s="8"/>
      <c r="E431" s="25"/>
      <c r="F431" s="105" t="s">
        <v>83</v>
      </c>
      <c r="G431" s="106">
        <v>4861</v>
      </c>
      <c r="H431" s="47"/>
    </row>
    <row r="432" spans="1:8" ht="17.25" hidden="1" x14ac:dyDescent="0.25">
      <c r="A432" s="103"/>
      <c r="B432" s="103"/>
      <c r="C432" s="103"/>
      <c r="D432" s="8"/>
      <c r="E432" s="25"/>
      <c r="F432" s="13" t="s">
        <v>23</v>
      </c>
      <c r="G432" s="99"/>
      <c r="H432" s="100"/>
    </row>
    <row r="433" spans="1:8" ht="40.5" hidden="1" customHeight="1" x14ac:dyDescent="0.25">
      <c r="A433" s="103"/>
      <c r="B433" s="103"/>
      <c r="C433" s="103"/>
      <c r="D433" s="8"/>
      <c r="E433" s="25">
        <v>50017</v>
      </c>
      <c r="F433" s="71" t="s">
        <v>227</v>
      </c>
      <c r="G433" s="102"/>
      <c r="H433" s="61">
        <f>+H437</f>
        <v>0</v>
      </c>
    </row>
    <row r="434" spans="1:8" ht="17.25" hidden="1" x14ac:dyDescent="0.25">
      <c r="A434" s="103"/>
      <c r="B434" s="103"/>
      <c r="C434" s="103"/>
      <c r="D434" s="8"/>
      <c r="E434" s="25"/>
      <c r="F434" s="19" t="s">
        <v>25</v>
      </c>
      <c r="G434" s="102"/>
      <c r="H434" s="103"/>
    </row>
    <row r="435" spans="1:8" ht="51.75" hidden="1" x14ac:dyDescent="0.25">
      <c r="A435" s="103"/>
      <c r="B435" s="103"/>
      <c r="C435" s="103"/>
      <c r="D435" s="8"/>
      <c r="E435" s="25"/>
      <c r="F435" s="21" t="s">
        <v>228</v>
      </c>
      <c r="G435" s="102"/>
      <c r="H435" s="103"/>
    </row>
    <row r="436" spans="1:8" ht="33" hidden="1" x14ac:dyDescent="0.25">
      <c r="A436" s="103"/>
      <c r="B436" s="103"/>
      <c r="C436" s="103"/>
      <c r="D436" s="8"/>
      <c r="E436" s="25"/>
      <c r="F436" s="27" t="s">
        <v>27</v>
      </c>
      <c r="G436" s="104"/>
      <c r="H436" s="103"/>
    </row>
    <row r="437" spans="1:8" ht="22.9" hidden="1" customHeight="1" thickBot="1" x14ac:dyDescent="0.3">
      <c r="A437" s="103"/>
      <c r="B437" s="103"/>
      <c r="C437" s="103"/>
      <c r="D437" s="8"/>
      <c r="E437" s="25"/>
      <c r="F437" s="105" t="s">
        <v>61</v>
      </c>
      <c r="G437" s="106">
        <v>4251</v>
      </c>
      <c r="H437" s="47"/>
    </row>
    <row r="438" spans="1:8" ht="17.25" hidden="1" x14ac:dyDescent="0.25">
      <c r="A438" s="103"/>
      <c r="B438" s="103"/>
      <c r="C438" s="103"/>
      <c r="D438" s="8"/>
      <c r="E438" s="25"/>
      <c r="F438" s="13" t="s">
        <v>23</v>
      </c>
      <c r="G438" s="99"/>
      <c r="H438" s="100"/>
    </row>
    <row r="439" spans="1:8" ht="90" hidden="1" customHeight="1" x14ac:dyDescent="0.25">
      <c r="A439" s="103"/>
      <c r="B439" s="103"/>
      <c r="C439" s="103"/>
      <c r="D439" s="8"/>
      <c r="E439" s="25">
        <v>51005</v>
      </c>
      <c r="F439" s="71" t="s">
        <v>229</v>
      </c>
      <c r="G439" s="102"/>
      <c r="H439" s="61">
        <f>+H444+H443</f>
        <v>0</v>
      </c>
    </row>
    <row r="440" spans="1:8" ht="17.25" hidden="1" x14ac:dyDescent="0.25">
      <c r="A440" s="103"/>
      <c r="B440" s="103"/>
      <c r="C440" s="103"/>
      <c r="D440" s="8"/>
      <c r="E440" s="25"/>
      <c r="F440" s="19" t="s">
        <v>25</v>
      </c>
      <c r="G440" s="102"/>
      <c r="H440" s="103"/>
    </row>
    <row r="441" spans="1:8" ht="69" hidden="1" x14ac:dyDescent="0.25">
      <c r="A441" s="103"/>
      <c r="B441" s="103"/>
      <c r="C441" s="103"/>
      <c r="D441" s="8"/>
      <c r="E441" s="25"/>
      <c r="F441" s="21" t="s">
        <v>230</v>
      </c>
      <c r="G441" s="102"/>
      <c r="H441" s="103"/>
    </row>
    <row r="442" spans="1:8" ht="33" hidden="1" x14ac:dyDescent="0.25">
      <c r="A442" s="103"/>
      <c r="B442" s="103"/>
      <c r="C442" s="103"/>
      <c r="D442" s="8"/>
      <c r="E442" s="25"/>
      <c r="F442" s="27" t="s">
        <v>27</v>
      </c>
      <c r="G442" s="104"/>
      <c r="H442" s="103"/>
    </row>
    <row r="443" spans="1:8" ht="17.25" hidden="1" x14ac:dyDescent="0.25">
      <c r="A443" s="103"/>
      <c r="B443" s="103"/>
      <c r="C443" s="103"/>
      <c r="D443" s="8"/>
      <c r="E443" s="25"/>
      <c r="F443" s="27" t="s">
        <v>31</v>
      </c>
      <c r="G443" s="139">
        <v>4212</v>
      </c>
      <c r="H443" s="30"/>
    </row>
    <row r="444" spans="1:8" ht="18" hidden="1" thickBot="1" x14ac:dyDescent="0.3">
      <c r="A444" s="103"/>
      <c r="B444" s="103"/>
      <c r="C444" s="103"/>
      <c r="D444" s="8"/>
      <c r="E444" s="25"/>
      <c r="F444" s="105" t="s">
        <v>83</v>
      </c>
      <c r="G444" s="106">
        <v>4861</v>
      </c>
      <c r="H444" s="53"/>
    </row>
    <row r="445" spans="1:8" ht="17.25" hidden="1" x14ac:dyDescent="0.25">
      <c r="A445" s="103"/>
      <c r="B445" s="103"/>
      <c r="C445" s="103"/>
      <c r="D445" s="8"/>
      <c r="E445" s="25"/>
      <c r="F445" s="13" t="s">
        <v>23</v>
      </c>
      <c r="G445" s="99"/>
      <c r="H445" s="100"/>
    </row>
    <row r="446" spans="1:8" ht="34.5" hidden="1" x14ac:dyDescent="0.25">
      <c r="A446" s="103"/>
      <c r="B446" s="103"/>
      <c r="C446" s="103"/>
      <c r="D446" s="8"/>
      <c r="E446" s="25">
        <v>80006</v>
      </c>
      <c r="F446" s="71" t="s">
        <v>231</v>
      </c>
      <c r="G446" s="102"/>
      <c r="H446" s="61">
        <f>+H450</f>
        <v>0</v>
      </c>
    </row>
    <row r="447" spans="1:8" ht="17.25" hidden="1" x14ac:dyDescent="0.25">
      <c r="A447" s="103"/>
      <c r="B447" s="103"/>
      <c r="C447" s="103"/>
      <c r="D447" s="8"/>
      <c r="E447" s="25"/>
      <c r="F447" s="19" t="s">
        <v>25</v>
      </c>
      <c r="G447" s="102"/>
      <c r="H447" s="103"/>
    </row>
    <row r="448" spans="1:8" ht="69" hidden="1" x14ac:dyDescent="0.25">
      <c r="A448" s="103"/>
      <c r="B448" s="103"/>
      <c r="C448" s="103"/>
      <c r="D448" s="8"/>
      <c r="E448" s="25"/>
      <c r="F448" s="21" t="s">
        <v>744</v>
      </c>
      <c r="G448" s="102"/>
      <c r="H448" s="103"/>
    </row>
    <row r="449" spans="1:8" ht="33" hidden="1" x14ac:dyDescent="0.25">
      <c r="A449" s="103"/>
      <c r="B449" s="103"/>
      <c r="C449" s="103"/>
      <c r="D449" s="8"/>
      <c r="E449" s="25"/>
      <c r="F449" s="27" t="s">
        <v>27</v>
      </c>
      <c r="G449" s="104"/>
      <c r="H449" s="103"/>
    </row>
    <row r="450" spans="1:8" ht="18" hidden="1" thickBot="1" x14ac:dyDescent="0.3">
      <c r="A450" s="103"/>
      <c r="B450" s="103"/>
      <c r="C450" s="103"/>
      <c r="D450" s="8"/>
      <c r="E450" s="25"/>
      <c r="F450" s="105" t="s">
        <v>232</v>
      </c>
      <c r="G450" s="106">
        <v>5129</v>
      </c>
      <c r="H450" s="47"/>
    </row>
    <row r="451" spans="1:8" ht="17.25" x14ac:dyDescent="0.25">
      <c r="A451" s="103"/>
      <c r="B451" s="103"/>
      <c r="C451" s="103"/>
      <c r="D451" s="8"/>
      <c r="E451" s="25"/>
      <c r="F451" s="13" t="s">
        <v>23</v>
      </c>
      <c r="G451" s="99"/>
      <c r="H451" s="100" t="s">
        <v>28</v>
      </c>
    </row>
    <row r="452" spans="1:8" ht="51.75" x14ac:dyDescent="0.25">
      <c r="A452" s="103"/>
      <c r="B452" s="103"/>
      <c r="C452" s="103"/>
      <c r="D452" s="8"/>
      <c r="E452" s="25">
        <v>80007</v>
      </c>
      <c r="F452" s="71" t="s">
        <v>233</v>
      </c>
      <c r="G452" s="102"/>
      <c r="H452" s="61">
        <f>+H456+H457</f>
        <v>17000</v>
      </c>
    </row>
    <row r="453" spans="1:8" ht="17.25" x14ac:dyDescent="0.25">
      <c r="A453" s="140"/>
      <c r="B453" s="103"/>
      <c r="C453" s="103"/>
      <c r="D453" s="8"/>
      <c r="E453" s="25"/>
      <c r="F453" s="19" t="s">
        <v>25</v>
      </c>
      <c r="G453" s="102"/>
      <c r="H453" s="103"/>
    </row>
    <row r="454" spans="1:8" ht="51.75" x14ac:dyDescent="0.25">
      <c r="A454" s="140"/>
      <c r="B454" s="103"/>
      <c r="C454" s="103"/>
      <c r="D454" s="8"/>
      <c r="E454" s="25"/>
      <c r="F454" s="21" t="s">
        <v>234</v>
      </c>
      <c r="G454" s="102"/>
      <c r="H454" s="103"/>
    </row>
    <row r="455" spans="1:8" ht="33" x14ac:dyDescent="0.25">
      <c r="A455" s="140"/>
      <c r="B455" s="103"/>
      <c r="C455" s="103"/>
      <c r="D455" s="8"/>
      <c r="E455" s="25"/>
      <c r="F455" s="27" t="s">
        <v>27</v>
      </c>
      <c r="G455" s="104"/>
      <c r="H455" s="103"/>
    </row>
    <row r="456" spans="1:8" ht="17.25" hidden="1" x14ac:dyDescent="0.25">
      <c r="A456" s="140"/>
      <c r="B456" s="103"/>
      <c r="C456" s="103"/>
      <c r="D456" s="8"/>
      <c r="E456" s="25"/>
      <c r="F456" s="27" t="s">
        <v>91</v>
      </c>
      <c r="G456" s="104">
        <v>5112</v>
      </c>
      <c r="H456" s="30"/>
    </row>
    <row r="457" spans="1:8" ht="18" thickBot="1" x14ac:dyDescent="0.3">
      <c r="A457" s="103"/>
      <c r="B457" s="103"/>
      <c r="C457" s="103"/>
      <c r="D457" s="8"/>
      <c r="E457" s="25"/>
      <c r="F457" s="105" t="s">
        <v>92</v>
      </c>
      <c r="G457" s="106">
        <v>5113</v>
      </c>
      <c r="H457" s="47">
        <v>17000</v>
      </c>
    </row>
    <row r="458" spans="1:8" ht="17.25" hidden="1" x14ac:dyDescent="0.25">
      <c r="A458" s="103"/>
      <c r="B458" s="103"/>
      <c r="C458" s="103"/>
      <c r="D458" s="8"/>
      <c r="E458" s="25"/>
      <c r="F458" s="13" t="s">
        <v>23</v>
      </c>
      <c r="G458" s="100"/>
      <c r="H458" s="100"/>
    </row>
    <row r="459" spans="1:8" ht="51.75" hidden="1" x14ac:dyDescent="0.25">
      <c r="A459" s="103"/>
      <c r="B459" s="103"/>
      <c r="C459" s="103"/>
      <c r="D459" s="8"/>
      <c r="E459" s="25">
        <v>80008</v>
      </c>
      <c r="F459" s="71" t="s">
        <v>702</v>
      </c>
      <c r="G459" s="103"/>
      <c r="H459" s="61">
        <f>+H463</f>
        <v>0</v>
      </c>
    </row>
    <row r="460" spans="1:8" ht="17.25" hidden="1" x14ac:dyDescent="0.25">
      <c r="A460" s="103"/>
      <c r="B460" s="103"/>
      <c r="C460" s="103"/>
      <c r="D460" s="8"/>
      <c r="E460" s="25"/>
      <c r="F460" s="19" t="s">
        <v>25</v>
      </c>
      <c r="G460" s="103"/>
      <c r="H460" s="103"/>
    </row>
    <row r="461" spans="1:8" ht="66.75" hidden="1" customHeight="1" x14ac:dyDescent="0.25">
      <c r="A461" s="103"/>
      <c r="B461" s="103"/>
      <c r="C461" s="103"/>
      <c r="D461" s="8"/>
      <c r="E461" s="25"/>
      <c r="F461" s="21" t="s">
        <v>703</v>
      </c>
      <c r="G461" s="103"/>
      <c r="H461" s="103"/>
    </row>
    <row r="462" spans="1:8" ht="33" hidden="1" x14ac:dyDescent="0.25">
      <c r="A462" s="103"/>
      <c r="B462" s="103"/>
      <c r="C462" s="103"/>
      <c r="D462" s="8"/>
      <c r="E462" s="25"/>
      <c r="F462" s="27" t="s">
        <v>27</v>
      </c>
      <c r="G462" s="104"/>
      <c r="H462" s="103"/>
    </row>
    <row r="463" spans="1:8" ht="18" hidden="1" thickBot="1" x14ac:dyDescent="0.3">
      <c r="A463" s="103"/>
      <c r="B463" s="103"/>
      <c r="C463" s="103"/>
      <c r="D463" s="8"/>
      <c r="E463" s="25"/>
      <c r="F463" s="105" t="s">
        <v>232</v>
      </c>
      <c r="G463" s="106">
        <v>5129</v>
      </c>
      <c r="H463" s="47"/>
    </row>
    <row r="464" spans="1:8" ht="17.25" x14ac:dyDescent="0.25">
      <c r="A464" s="103"/>
      <c r="B464" s="103"/>
      <c r="C464" s="103"/>
      <c r="D464" s="8"/>
      <c r="E464" s="25"/>
      <c r="F464" s="13" t="s">
        <v>16</v>
      </c>
      <c r="G464" s="100"/>
      <c r="H464" s="100"/>
    </row>
    <row r="465" spans="1:8" ht="17.25" x14ac:dyDescent="0.25">
      <c r="A465" s="103"/>
      <c r="B465" s="103"/>
      <c r="C465" s="103"/>
      <c r="D465" s="6">
        <v>5014</v>
      </c>
      <c r="E465" s="25"/>
      <c r="F465" s="17" t="s">
        <v>235</v>
      </c>
      <c r="G465" s="103"/>
      <c r="H465" s="67">
        <f>+H471+H483+H477+H489+H496</f>
        <v>100000</v>
      </c>
    </row>
    <row r="466" spans="1:8" ht="17.25" x14ac:dyDescent="0.25">
      <c r="A466" s="103"/>
      <c r="B466" s="103"/>
      <c r="C466" s="103"/>
      <c r="D466" s="8"/>
      <c r="E466" s="25"/>
      <c r="F466" s="19" t="s">
        <v>19</v>
      </c>
      <c r="G466" s="103"/>
      <c r="H466" s="103"/>
    </row>
    <row r="467" spans="1:8" ht="51.75" x14ac:dyDescent="0.25">
      <c r="A467" s="103"/>
      <c r="B467" s="103"/>
      <c r="C467" s="103"/>
      <c r="D467" s="8"/>
      <c r="E467" s="25"/>
      <c r="F467" s="21" t="s">
        <v>236</v>
      </c>
      <c r="G467" s="103"/>
      <c r="H467" s="103"/>
    </row>
    <row r="468" spans="1:8" ht="17.25" x14ac:dyDescent="0.25">
      <c r="A468" s="103"/>
      <c r="B468" s="103"/>
      <c r="C468" s="103"/>
      <c r="D468" s="8"/>
      <c r="E468" s="25"/>
      <c r="F468" s="19" t="s">
        <v>21</v>
      </c>
      <c r="G468" s="103"/>
      <c r="H468" s="103"/>
    </row>
    <row r="469" spans="1:8" ht="35.25" thickBot="1" x14ac:dyDescent="0.3">
      <c r="A469" s="103"/>
      <c r="B469" s="103"/>
      <c r="C469" s="103"/>
      <c r="D469" s="8"/>
      <c r="E469" s="25"/>
      <c r="F469" s="22" t="s">
        <v>237</v>
      </c>
      <c r="G469" s="124"/>
      <c r="H469" s="124"/>
    </row>
    <row r="470" spans="1:8" ht="17.25" x14ac:dyDescent="0.25">
      <c r="A470" s="103"/>
      <c r="B470" s="103"/>
      <c r="C470" s="103"/>
      <c r="D470" s="8"/>
      <c r="E470" s="25"/>
      <c r="F470" s="13" t="s">
        <v>23</v>
      </c>
      <c r="G470" s="100"/>
      <c r="H470" s="100"/>
    </row>
    <row r="471" spans="1:8" ht="17.25" x14ac:dyDescent="0.25">
      <c r="A471" s="103"/>
      <c r="B471" s="103"/>
      <c r="C471" s="103"/>
      <c r="D471" s="8"/>
      <c r="E471" s="25">
        <v>50018</v>
      </c>
      <c r="F471" s="71" t="s">
        <v>238</v>
      </c>
      <c r="G471" s="103"/>
      <c r="H471" s="61">
        <f>+H475</f>
        <v>85000</v>
      </c>
    </row>
    <row r="472" spans="1:8" ht="17.25" x14ac:dyDescent="0.25">
      <c r="A472" s="103"/>
      <c r="B472" s="103"/>
      <c r="C472" s="103"/>
      <c r="D472" s="8"/>
      <c r="E472" s="25"/>
      <c r="F472" s="19" t="s">
        <v>25</v>
      </c>
      <c r="G472" s="103"/>
      <c r="H472" s="103"/>
    </row>
    <row r="473" spans="1:8" ht="69" x14ac:dyDescent="0.25">
      <c r="A473" s="103"/>
      <c r="B473" s="103"/>
      <c r="C473" s="103"/>
      <c r="D473" s="8"/>
      <c r="E473" s="25"/>
      <c r="F473" s="21" t="s">
        <v>239</v>
      </c>
      <c r="G473" s="103"/>
      <c r="H473" s="83"/>
    </row>
    <row r="474" spans="1:8" ht="33" x14ac:dyDescent="0.25">
      <c r="A474" s="103"/>
      <c r="B474" s="103"/>
      <c r="C474" s="103"/>
      <c r="D474" s="8"/>
      <c r="E474" s="25"/>
      <c r="F474" s="27" t="s">
        <v>27</v>
      </c>
      <c r="G474" s="103"/>
      <c r="H474" s="103"/>
    </row>
    <row r="475" spans="1:8" ht="22.9" customHeight="1" thickBot="1" x14ac:dyDescent="0.3">
      <c r="A475" s="103"/>
      <c r="B475" s="103"/>
      <c r="C475" s="103"/>
      <c r="D475" s="8"/>
      <c r="E475" s="25"/>
      <c r="F475" s="105" t="s">
        <v>61</v>
      </c>
      <c r="G475" s="106">
        <v>4251</v>
      </c>
      <c r="H475" s="47">
        <v>85000</v>
      </c>
    </row>
    <row r="476" spans="1:8" ht="17.25" hidden="1" x14ac:dyDescent="0.25">
      <c r="A476" s="103"/>
      <c r="B476" s="103"/>
      <c r="C476" s="103"/>
      <c r="D476" s="8"/>
      <c r="E476" s="25"/>
      <c r="F476" s="13" t="s">
        <v>23</v>
      </c>
      <c r="G476" s="100"/>
      <c r="H476" s="100"/>
    </row>
    <row r="477" spans="1:8" ht="17.25" hidden="1" x14ac:dyDescent="0.25">
      <c r="A477" s="103"/>
      <c r="B477" s="103"/>
      <c r="C477" s="103"/>
      <c r="D477" s="8"/>
      <c r="E477" s="25">
        <v>80009</v>
      </c>
      <c r="F477" s="71" t="s">
        <v>240</v>
      </c>
      <c r="G477" s="103"/>
      <c r="H477" s="61">
        <f>+H481</f>
        <v>0</v>
      </c>
    </row>
    <row r="478" spans="1:8" ht="17.25" hidden="1" x14ac:dyDescent="0.25">
      <c r="A478" s="103"/>
      <c r="B478" s="103"/>
      <c r="C478" s="103"/>
      <c r="D478" s="8"/>
      <c r="E478" s="25"/>
      <c r="F478" s="19" t="s">
        <v>25</v>
      </c>
      <c r="G478" s="103"/>
      <c r="H478" s="103"/>
    </row>
    <row r="479" spans="1:8" ht="51.75" hidden="1" x14ac:dyDescent="0.25">
      <c r="A479" s="103"/>
      <c r="B479" s="103"/>
      <c r="C479" s="103"/>
      <c r="D479" s="8"/>
      <c r="E479" s="25"/>
      <c r="F479" s="21" t="s">
        <v>691</v>
      </c>
      <c r="G479" s="103"/>
      <c r="H479" s="103"/>
    </row>
    <row r="480" spans="1:8" ht="33" hidden="1" x14ac:dyDescent="0.25">
      <c r="A480" s="103"/>
      <c r="B480" s="103"/>
      <c r="C480" s="103"/>
      <c r="D480" s="8"/>
      <c r="E480" s="25"/>
      <c r="F480" s="27" t="s">
        <v>27</v>
      </c>
      <c r="G480" s="103"/>
      <c r="H480" s="103"/>
    </row>
    <row r="481" spans="1:8" ht="18" hidden="1" thickBot="1" x14ac:dyDescent="0.3">
      <c r="A481" s="103"/>
      <c r="B481" s="103"/>
      <c r="C481" s="103"/>
      <c r="D481" s="8"/>
      <c r="E481" s="25"/>
      <c r="F481" s="142" t="s">
        <v>91</v>
      </c>
      <c r="G481" s="139">
        <v>5112</v>
      </c>
      <c r="H481" s="37"/>
    </row>
    <row r="482" spans="1:8" ht="17.25" x14ac:dyDescent="0.25">
      <c r="A482" s="103"/>
      <c r="B482" s="103"/>
      <c r="C482" s="103"/>
      <c r="D482" s="8"/>
      <c r="E482" s="57"/>
      <c r="F482" s="352" t="s">
        <v>23</v>
      </c>
      <c r="G482" s="376"/>
      <c r="H482" s="354"/>
    </row>
    <row r="483" spans="1:8" ht="17.25" x14ac:dyDescent="0.25">
      <c r="A483" s="103"/>
      <c r="B483" s="103"/>
      <c r="C483" s="103"/>
      <c r="D483" s="8"/>
      <c r="E483" s="57">
        <v>80010</v>
      </c>
      <c r="F483" s="355" t="s">
        <v>715</v>
      </c>
      <c r="G483" s="102"/>
      <c r="H483" s="356">
        <f>+H487</f>
        <v>15000</v>
      </c>
    </row>
    <row r="484" spans="1:8" ht="17.25" x14ac:dyDescent="0.25">
      <c r="A484" s="103"/>
      <c r="B484" s="103"/>
      <c r="C484" s="103"/>
      <c r="D484" s="8"/>
      <c r="E484" s="57"/>
      <c r="F484" s="357" t="s">
        <v>25</v>
      </c>
      <c r="G484" s="102"/>
      <c r="H484" s="377"/>
    </row>
    <row r="485" spans="1:8" ht="51.75" x14ac:dyDescent="0.25">
      <c r="A485" s="103"/>
      <c r="B485" s="103"/>
      <c r="C485" s="103"/>
      <c r="D485" s="8"/>
      <c r="E485" s="57"/>
      <c r="F485" s="358" t="s">
        <v>241</v>
      </c>
      <c r="G485" s="102"/>
      <c r="H485" s="377"/>
    </row>
    <row r="486" spans="1:8" ht="33" x14ac:dyDescent="0.25">
      <c r="A486" s="103"/>
      <c r="B486" s="103"/>
      <c r="C486" s="103"/>
      <c r="D486" s="8"/>
      <c r="E486" s="57"/>
      <c r="F486" s="359" t="s">
        <v>27</v>
      </c>
      <c r="G486" s="104"/>
      <c r="H486" s="377"/>
    </row>
    <row r="487" spans="1:8" ht="18" thickBot="1" x14ac:dyDescent="0.3">
      <c r="A487" s="103"/>
      <c r="B487" s="103"/>
      <c r="C487" s="103"/>
      <c r="D487" s="8"/>
      <c r="E487" s="57"/>
      <c r="F487" s="360" t="s">
        <v>232</v>
      </c>
      <c r="G487" s="361">
        <v>5129</v>
      </c>
      <c r="H487" s="331">
        <v>15000</v>
      </c>
    </row>
    <row r="488" spans="1:8" ht="17.25" hidden="1" x14ac:dyDescent="0.25">
      <c r="A488" s="103"/>
      <c r="B488" s="103"/>
      <c r="C488" s="103"/>
      <c r="D488" s="8"/>
      <c r="E488" s="57"/>
      <c r="F488" s="49" t="s">
        <v>23</v>
      </c>
      <c r="G488" s="313"/>
      <c r="H488" s="274"/>
    </row>
    <row r="489" spans="1:8" ht="34.5" hidden="1" x14ac:dyDescent="0.25">
      <c r="A489" s="103"/>
      <c r="B489" s="103"/>
      <c r="C489" s="103"/>
      <c r="D489" s="8"/>
      <c r="E489" s="57" t="s">
        <v>785</v>
      </c>
      <c r="F489" s="71" t="s">
        <v>714</v>
      </c>
      <c r="G489" s="102"/>
      <c r="H489" s="62">
        <f>+H493</f>
        <v>0</v>
      </c>
    </row>
    <row r="490" spans="1:8" ht="17.25" hidden="1" x14ac:dyDescent="0.25">
      <c r="A490" s="103"/>
      <c r="B490" s="103"/>
      <c r="C490" s="103"/>
      <c r="D490" s="8"/>
      <c r="E490" s="57"/>
      <c r="F490" s="19" t="s">
        <v>25</v>
      </c>
      <c r="G490" s="102"/>
      <c r="H490" s="122"/>
    </row>
    <row r="491" spans="1:8" ht="56.25" hidden="1" customHeight="1" x14ac:dyDescent="0.25">
      <c r="A491" s="103"/>
      <c r="B491" s="103"/>
      <c r="C491" s="103"/>
      <c r="D491" s="8"/>
      <c r="E491" s="57"/>
      <c r="F491" s="21" t="s">
        <v>716</v>
      </c>
      <c r="G491" s="102"/>
      <c r="H491" s="122"/>
    </row>
    <row r="492" spans="1:8" ht="33" hidden="1" x14ac:dyDescent="0.25">
      <c r="A492" s="103"/>
      <c r="B492" s="103"/>
      <c r="C492" s="103"/>
      <c r="D492" s="8"/>
      <c r="E492" s="57"/>
      <c r="F492" s="27" t="s">
        <v>27</v>
      </c>
      <c r="G492" s="104"/>
      <c r="H492" s="122"/>
    </row>
    <row r="493" spans="1:8" ht="17.25" hidden="1" x14ac:dyDescent="0.25">
      <c r="A493" s="103"/>
      <c r="B493" s="103"/>
      <c r="C493" s="103"/>
      <c r="D493" s="8"/>
      <c r="E493" s="57"/>
      <c r="F493" s="27" t="s">
        <v>92</v>
      </c>
      <c r="G493" s="104">
        <v>5113</v>
      </c>
      <c r="H493" s="31"/>
    </row>
    <row r="494" spans="1:8" ht="18" hidden="1" thickBot="1" x14ac:dyDescent="0.3">
      <c r="A494" s="103"/>
      <c r="B494" s="103"/>
      <c r="C494" s="103"/>
      <c r="D494" s="8"/>
      <c r="E494" s="57"/>
      <c r="F494" s="105" t="s">
        <v>232</v>
      </c>
      <c r="G494" s="106">
        <v>5129</v>
      </c>
      <c r="H494" s="48"/>
    </row>
    <row r="495" spans="1:8" ht="17.25" hidden="1" x14ac:dyDescent="0.25">
      <c r="A495" s="103"/>
      <c r="B495" s="103"/>
      <c r="C495" s="103"/>
      <c r="D495" s="8"/>
      <c r="E495" s="57"/>
      <c r="F495" s="13" t="s">
        <v>23</v>
      </c>
      <c r="G495" s="143"/>
      <c r="H495" s="145"/>
    </row>
    <row r="496" spans="1:8" ht="17.25" hidden="1" x14ac:dyDescent="0.25">
      <c r="A496" s="103"/>
      <c r="B496" s="103"/>
      <c r="C496" s="103"/>
      <c r="D496" s="8"/>
      <c r="E496" s="57" t="s">
        <v>786</v>
      </c>
      <c r="F496" s="71" t="s">
        <v>725</v>
      </c>
      <c r="G496" s="102"/>
      <c r="H496" s="62">
        <f>+H500+H501</f>
        <v>0</v>
      </c>
    </row>
    <row r="497" spans="1:8" ht="17.25" hidden="1" x14ac:dyDescent="0.25">
      <c r="A497" s="103"/>
      <c r="B497" s="103"/>
      <c r="C497" s="103"/>
      <c r="D497" s="8"/>
      <c r="E497" s="57"/>
      <c r="F497" s="19" t="s">
        <v>25</v>
      </c>
      <c r="G497" s="102"/>
      <c r="H497" s="122"/>
    </row>
    <row r="498" spans="1:8" ht="34.5" hidden="1" x14ac:dyDescent="0.25">
      <c r="A498" s="103"/>
      <c r="B498" s="103"/>
      <c r="C498" s="103"/>
      <c r="D498" s="8"/>
      <c r="E498" s="57"/>
      <c r="F498" s="21" t="s">
        <v>726</v>
      </c>
      <c r="G498" s="102"/>
      <c r="H498" s="122"/>
    </row>
    <row r="499" spans="1:8" ht="33" hidden="1" x14ac:dyDescent="0.25">
      <c r="A499" s="103"/>
      <c r="B499" s="103"/>
      <c r="C499" s="103"/>
      <c r="D499" s="8"/>
      <c r="E499" s="57"/>
      <c r="F499" s="27" t="s">
        <v>27</v>
      </c>
      <c r="G499" s="104"/>
      <c r="H499" s="122"/>
    </row>
    <row r="500" spans="1:8" ht="17.25" hidden="1" x14ac:dyDescent="0.25">
      <c r="A500" s="103"/>
      <c r="B500" s="103"/>
      <c r="C500" s="103"/>
      <c r="D500" s="8"/>
      <c r="E500" s="57"/>
      <c r="F500" s="142" t="s">
        <v>91</v>
      </c>
      <c r="G500" s="139">
        <v>5112</v>
      </c>
      <c r="H500" s="31"/>
    </row>
    <row r="501" spans="1:8" ht="18" hidden="1" thickBot="1" x14ac:dyDescent="0.3">
      <c r="A501" s="103"/>
      <c r="B501" s="103"/>
      <c r="C501" s="103"/>
      <c r="D501" s="8"/>
      <c r="E501" s="57"/>
      <c r="F501" s="105" t="s">
        <v>92</v>
      </c>
      <c r="G501" s="106">
        <v>5113</v>
      </c>
      <c r="H501" s="54"/>
    </row>
    <row r="502" spans="1:8" ht="17.25" hidden="1" x14ac:dyDescent="0.25">
      <c r="A502" s="103"/>
      <c r="B502" s="103"/>
      <c r="C502" s="103"/>
      <c r="D502" s="8"/>
      <c r="E502" s="25"/>
      <c r="F502" s="49" t="s">
        <v>16</v>
      </c>
      <c r="G502" s="146"/>
      <c r="H502" s="147"/>
    </row>
    <row r="503" spans="1:8" ht="34.5" hidden="1" x14ac:dyDescent="0.25">
      <c r="A503" s="103"/>
      <c r="B503" s="103"/>
      <c r="C503" s="103"/>
      <c r="D503" s="6">
        <v>5015</v>
      </c>
      <c r="E503" s="25"/>
      <c r="F503" s="17" t="s">
        <v>242</v>
      </c>
      <c r="G503" s="103"/>
      <c r="H503" s="67">
        <f>+H516+H522+H528+H509</f>
        <v>0</v>
      </c>
    </row>
    <row r="504" spans="1:8" ht="17.25" hidden="1" x14ac:dyDescent="0.25">
      <c r="A504" s="103"/>
      <c r="B504" s="103"/>
      <c r="C504" s="103"/>
      <c r="D504" s="8"/>
      <c r="E504" s="25"/>
      <c r="F504" s="19" t="s">
        <v>19</v>
      </c>
      <c r="G504" s="103"/>
      <c r="H504" s="103"/>
    </row>
    <row r="505" spans="1:8" ht="34.5" hidden="1" x14ac:dyDescent="0.25">
      <c r="A505" s="103"/>
      <c r="B505" s="103"/>
      <c r="C505" s="103"/>
      <c r="D505" s="8"/>
      <c r="E505" s="25"/>
      <c r="F505" s="21" t="s">
        <v>243</v>
      </c>
      <c r="G505" s="103"/>
      <c r="H505" s="103"/>
    </row>
    <row r="506" spans="1:8" ht="17.25" hidden="1" x14ac:dyDescent="0.25">
      <c r="A506" s="103"/>
      <c r="B506" s="103"/>
      <c r="C506" s="103"/>
      <c r="D506" s="8"/>
      <c r="E506" s="25"/>
      <c r="F506" s="19" t="s">
        <v>21</v>
      </c>
      <c r="G506" s="103"/>
      <c r="H506" s="103"/>
    </row>
    <row r="507" spans="1:8" ht="35.25" hidden="1" thickBot="1" x14ac:dyDescent="0.3">
      <c r="A507" s="103"/>
      <c r="B507" s="103"/>
      <c r="C507" s="103"/>
      <c r="D507" s="8"/>
      <c r="E507" s="25"/>
      <c r="F507" s="21" t="s">
        <v>244</v>
      </c>
      <c r="G507" s="124"/>
      <c r="H507" s="124"/>
    </row>
    <row r="508" spans="1:8" ht="17.25" hidden="1" x14ac:dyDescent="0.25">
      <c r="A508" s="103"/>
      <c r="B508" s="103"/>
      <c r="C508" s="103"/>
      <c r="D508" s="8"/>
      <c r="E508" s="25"/>
      <c r="F508" s="13" t="s">
        <v>23</v>
      </c>
      <c r="G508" s="99"/>
      <c r="H508" s="82"/>
    </row>
    <row r="509" spans="1:8" ht="34.5" hidden="1" x14ac:dyDescent="0.25">
      <c r="A509" s="103"/>
      <c r="B509" s="103"/>
      <c r="C509" s="103"/>
      <c r="D509" s="8"/>
      <c r="E509" s="38">
        <v>70009</v>
      </c>
      <c r="F509" s="71" t="s">
        <v>776</v>
      </c>
      <c r="G509" s="102"/>
      <c r="H509" s="61">
        <f>+H514</f>
        <v>0</v>
      </c>
    </row>
    <row r="510" spans="1:8" ht="17.25" hidden="1" x14ac:dyDescent="0.25">
      <c r="A510" s="103"/>
      <c r="B510" s="103"/>
      <c r="C510" s="103"/>
      <c r="D510" s="8"/>
      <c r="E510" s="25"/>
      <c r="F510" s="19" t="s">
        <v>25</v>
      </c>
      <c r="G510" s="102"/>
      <c r="H510" s="83"/>
    </row>
    <row r="511" spans="1:8" ht="34.5" hidden="1" x14ac:dyDescent="0.25">
      <c r="A511" s="103"/>
      <c r="B511" s="103"/>
      <c r="C511" s="103"/>
      <c r="D511" s="8"/>
      <c r="E511" s="25"/>
      <c r="F511" s="21" t="s">
        <v>777</v>
      </c>
      <c r="G511" s="102"/>
      <c r="H511" s="83"/>
    </row>
    <row r="512" spans="1:8" ht="33" hidden="1" x14ac:dyDescent="0.25">
      <c r="A512" s="103"/>
      <c r="B512" s="103"/>
      <c r="C512" s="103"/>
      <c r="D512" s="8"/>
      <c r="E512" s="25"/>
      <c r="F512" s="27" t="s">
        <v>27</v>
      </c>
      <c r="G512" s="104"/>
      <c r="H512" s="30"/>
    </row>
    <row r="513" spans="1:8" ht="18" hidden="1" thickBot="1" x14ac:dyDescent="0.3">
      <c r="A513" s="103"/>
      <c r="B513" s="103"/>
      <c r="C513" s="103"/>
      <c r="D513" s="8"/>
      <c r="E513" s="25"/>
      <c r="F513" s="142" t="s">
        <v>91</v>
      </c>
      <c r="G513" s="139">
        <v>5112</v>
      </c>
      <c r="H513" s="37"/>
    </row>
    <row r="514" spans="1:8" ht="18" hidden="1" thickBot="1" x14ac:dyDescent="0.3">
      <c r="A514" s="103"/>
      <c r="B514" s="103"/>
      <c r="C514" s="103"/>
      <c r="D514" s="8"/>
      <c r="E514" s="25"/>
      <c r="F514" s="105" t="s">
        <v>92</v>
      </c>
      <c r="G514" s="106">
        <v>5113</v>
      </c>
      <c r="H514" s="47"/>
    </row>
    <row r="515" spans="1:8" ht="17.25" hidden="1" x14ac:dyDescent="0.25">
      <c r="A515" s="103"/>
      <c r="B515" s="103"/>
      <c r="C515" s="103"/>
      <c r="D515" s="8"/>
      <c r="E515" s="25"/>
      <c r="F515" s="13" t="s">
        <v>23</v>
      </c>
      <c r="G515" s="100"/>
      <c r="H515" s="100"/>
    </row>
    <row r="516" spans="1:8" ht="17.25" hidden="1" x14ac:dyDescent="0.25">
      <c r="A516" s="103"/>
      <c r="B516" s="103"/>
      <c r="C516" s="103"/>
      <c r="D516" s="8"/>
      <c r="E516" s="25">
        <v>80011</v>
      </c>
      <c r="F516" s="71" t="s">
        <v>245</v>
      </c>
      <c r="G516" s="103"/>
      <c r="H516" s="61">
        <f>+H520</f>
        <v>0</v>
      </c>
    </row>
    <row r="517" spans="1:8" ht="17.25" hidden="1" x14ac:dyDescent="0.25">
      <c r="A517" s="103"/>
      <c r="B517" s="103"/>
      <c r="C517" s="103"/>
      <c r="D517" s="8"/>
      <c r="E517" s="25"/>
      <c r="F517" s="19" t="s">
        <v>25</v>
      </c>
      <c r="G517" s="103"/>
      <c r="H517" s="103"/>
    </row>
    <row r="518" spans="1:8" ht="17.25" hidden="1" x14ac:dyDescent="0.25">
      <c r="A518" s="103"/>
      <c r="B518" s="103"/>
      <c r="C518" s="103"/>
      <c r="D518" s="8"/>
      <c r="E518" s="25"/>
      <c r="F518" s="21" t="s">
        <v>246</v>
      </c>
      <c r="G518" s="103"/>
      <c r="H518" s="103"/>
    </row>
    <row r="519" spans="1:8" ht="33" hidden="1" x14ac:dyDescent="0.25">
      <c r="A519" s="103"/>
      <c r="B519" s="103"/>
      <c r="C519" s="103"/>
      <c r="D519" s="8"/>
      <c r="E519" s="25"/>
      <c r="F519" s="27" t="s">
        <v>27</v>
      </c>
      <c r="G519" s="103"/>
      <c r="H519" s="103"/>
    </row>
    <row r="520" spans="1:8" ht="18" hidden="1" thickBot="1" x14ac:dyDescent="0.3">
      <c r="A520" s="103"/>
      <c r="B520" s="103"/>
      <c r="C520" s="103"/>
      <c r="D520" s="8"/>
      <c r="E520" s="25"/>
      <c r="F520" s="105" t="s">
        <v>247</v>
      </c>
      <c r="G520" s="106">
        <v>5121</v>
      </c>
      <c r="H520" s="47"/>
    </row>
    <row r="521" spans="1:8" ht="17.25" hidden="1" x14ac:dyDescent="0.25">
      <c r="A521" s="103"/>
      <c r="B521" s="103"/>
      <c r="C521" s="103"/>
      <c r="D521" s="103"/>
      <c r="E521" s="25"/>
      <c r="F521" s="13" t="s">
        <v>23</v>
      </c>
      <c r="G521" s="100"/>
      <c r="H521" s="100"/>
    </row>
    <row r="522" spans="1:8" ht="34.5" hidden="1" x14ac:dyDescent="0.25">
      <c r="A522" s="103"/>
      <c r="B522" s="103"/>
      <c r="C522" s="103"/>
      <c r="D522" s="103"/>
      <c r="E522" s="25">
        <v>80012</v>
      </c>
      <c r="F522" s="71" t="s">
        <v>248</v>
      </c>
      <c r="G522" s="103"/>
      <c r="H522" s="61">
        <f>+H526</f>
        <v>0</v>
      </c>
    </row>
    <row r="523" spans="1:8" ht="17.25" hidden="1" x14ac:dyDescent="0.25">
      <c r="A523" s="103"/>
      <c r="B523" s="103"/>
      <c r="C523" s="103"/>
      <c r="D523" s="103"/>
      <c r="E523" s="25"/>
      <c r="F523" s="19" t="s">
        <v>25</v>
      </c>
      <c r="G523" s="103"/>
      <c r="H523" s="103"/>
    </row>
    <row r="524" spans="1:8" ht="34.5" hidden="1" x14ac:dyDescent="0.25">
      <c r="A524" s="103"/>
      <c r="B524" s="103"/>
      <c r="C524" s="103"/>
      <c r="D524" s="103"/>
      <c r="E524" s="25"/>
      <c r="F524" s="21" t="s">
        <v>249</v>
      </c>
      <c r="G524" s="103"/>
      <c r="H524" s="103"/>
    </row>
    <row r="525" spans="1:8" ht="33" hidden="1" x14ac:dyDescent="0.25">
      <c r="A525" s="103"/>
      <c r="B525" s="103"/>
      <c r="C525" s="103"/>
      <c r="D525" s="103"/>
      <c r="E525" s="25"/>
      <c r="F525" s="27" t="s">
        <v>27</v>
      </c>
      <c r="G525" s="103"/>
      <c r="H525" s="103"/>
    </row>
    <row r="526" spans="1:8" ht="18" hidden="1" thickBot="1" x14ac:dyDescent="0.3">
      <c r="A526" s="103"/>
      <c r="B526" s="103"/>
      <c r="C526" s="103"/>
      <c r="D526" s="103"/>
      <c r="E526" s="25"/>
      <c r="F526" s="105" t="s">
        <v>250</v>
      </c>
      <c r="G526" s="106">
        <v>5129</v>
      </c>
      <c r="H526" s="47"/>
    </row>
    <row r="527" spans="1:8" ht="17.25" hidden="1" x14ac:dyDescent="0.25">
      <c r="A527" s="103"/>
      <c r="B527" s="103"/>
      <c r="C527" s="103"/>
      <c r="D527" s="103"/>
      <c r="E527" s="25"/>
      <c r="F527" s="13" t="s">
        <v>23</v>
      </c>
      <c r="G527" s="99"/>
      <c r="H527" s="82"/>
    </row>
    <row r="528" spans="1:8" ht="51.75" hidden="1" x14ac:dyDescent="0.25">
      <c r="A528" s="103"/>
      <c r="B528" s="103"/>
      <c r="C528" s="103"/>
      <c r="D528" s="103"/>
      <c r="E528" s="25">
        <v>51006</v>
      </c>
      <c r="F528" s="71" t="s">
        <v>251</v>
      </c>
      <c r="G528" s="102"/>
      <c r="H528" s="61">
        <f>+H532</f>
        <v>0</v>
      </c>
    </row>
    <row r="529" spans="1:8" ht="17.25" hidden="1" x14ac:dyDescent="0.25">
      <c r="A529" s="103"/>
      <c r="B529" s="103"/>
      <c r="C529" s="103"/>
      <c r="D529" s="103"/>
      <c r="E529" s="25"/>
      <c r="F529" s="19" t="s">
        <v>25</v>
      </c>
      <c r="G529" s="102"/>
      <c r="H529" s="83"/>
    </row>
    <row r="530" spans="1:8" ht="51.75" hidden="1" x14ac:dyDescent="0.25">
      <c r="A530" s="103"/>
      <c r="B530" s="103"/>
      <c r="C530" s="103"/>
      <c r="D530" s="103"/>
      <c r="E530" s="25"/>
      <c r="F530" s="21" t="s">
        <v>252</v>
      </c>
      <c r="G530" s="102"/>
      <c r="H530" s="83"/>
    </row>
    <row r="531" spans="1:8" ht="33" hidden="1" x14ac:dyDescent="0.25">
      <c r="A531" s="103"/>
      <c r="B531" s="103"/>
      <c r="C531" s="103"/>
      <c r="D531" s="103"/>
      <c r="E531" s="25"/>
      <c r="F531" s="27" t="s">
        <v>27</v>
      </c>
      <c r="G531" s="104"/>
      <c r="H531" s="30"/>
    </row>
    <row r="532" spans="1:8" ht="18" hidden="1" thickBot="1" x14ac:dyDescent="0.3">
      <c r="A532" s="103"/>
      <c r="B532" s="103"/>
      <c r="C532" s="103"/>
      <c r="D532" s="103"/>
      <c r="E532" s="25"/>
      <c r="F532" s="105" t="s">
        <v>83</v>
      </c>
      <c r="G532" s="106">
        <v>4861</v>
      </c>
      <c r="H532" s="47"/>
    </row>
    <row r="533" spans="1:8" ht="17.25" hidden="1" x14ac:dyDescent="0.25">
      <c r="A533" s="103"/>
      <c r="B533" s="103"/>
      <c r="C533" s="103"/>
      <c r="D533" s="103"/>
      <c r="E533" s="25"/>
      <c r="F533" s="13" t="s">
        <v>23</v>
      </c>
      <c r="G533" s="536"/>
      <c r="H533" s="64"/>
    </row>
    <row r="534" spans="1:8" ht="34.5" hidden="1" x14ac:dyDescent="0.25">
      <c r="A534" s="103"/>
      <c r="B534" s="103"/>
      <c r="C534" s="103"/>
      <c r="D534" s="103"/>
      <c r="E534" s="25" t="s">
        <v>920</v>
      </c>
      <c r="F534" s="565" t="s">
        <v>875</v>
      </c>
      <c r="G534" s="499"/>
      <c r="H534" s="528"/>
    </row>
    <row r="535" spans="1:8" ht="17.25" hidden="1" x14ac:dyDescent="0.25">
      <c r="A535" s="103"/>
      <c r="B535" s="103"/>
      <c r="C535" s="103"/>
      <c r="D535" s="103"/>
      <c r="E535" s="25"/>
      <c r="F535" s="555" t="s">
        <v>25</v>
      </c>
      <c r="G535" s="499"/>
      <c r="H535" s="528"/>
    </row>
    <row r="536" spans="1:8" ht="103.5" hidden="1" customHeight="1" x14ac:dyDescent="0.25">
      <c r="A536" s="103"/>
      <c r="B536" s="103"/>
      <c r="C536" s="103"/>
      <c r="D536" s="103"/>
      <c r="E536" s="25"/>
      <c r="F536" s="556" t="s">
        <v>874</v>
      </c>
      <c r="G536" s="499"/>
      <c r="H536" s="528"/>
    </row>
    <row r="537" spans="1:8" ht="33" hidden="1" x14ac:dyDescent="0.25">
      <c r="A537" s="103"/>
      <c r="B537" s="103"/>
      <c r="C537" s="103"/>
      <c r="D537" s="103"/>
      <c r="E537" s="25"/>
      <c r="F537" s="78" t="s">
        <v>27</v>
      </c>
      <c r="G537" s="499"/>
      <c r="H537" s="528"/>
    </row>
    <row r="538" spans="1:8" ht="18" hidden="1" thickBot="1" x14ac:dyDescent="0.3">
      <c r="A538" s="103"/>
      <c r="B538" s="103"/>
      <c r="C538" s="103"/>
      <c r="D538" s="103"/>
      <c r="E538" s="25"/>
      <c r="F538" s="172" t="s">
        <v>743</v>
      </c>
      <c r="G538" s="94" t="s">
        <v>742</v>
      </c>
      <c r="H538" s="64"/>
    </row>
    <row r="539" spans="1:8" ht="17.25" hidden="1" x14ac:dyDescent="0.25">
      <c r="A539" s="103"/>
      <c r="B539" s="103"/>
      <c r="C539" s="103"/>
      <c r="D539" s="103"/>
      <c r="E539" s="25"/>
      <c r="F539" s="13" t="s">
        <v>16</v>
      </c>
      <c r="G539" s="99"/>
      <c r="H539" s="82"/>
    </row>
    <row r="540" spans="1:8" ht="17.25" hidden="1" x14ac:dyDescent="0.25">
      <c r="A540" s="103"/>
      <c r="B540" s="103"/>
      <c r="C540" s="103"/>
      <c r="D540" s="6">
        <v>5016</v>
      </c>
      <c r="E540" s="25"/>
      <c r="F540" s="93" t="s">
        <v>253</v>
      </c>
      <c r="G540" s="102"/>
      <c r="H540" s="67">
        <f>+H546+H552+H558</f>
        <v>0</v>
      </c>
    </row>
    <row r="541" spans="1:8" ht="18" hidden="1" thickBot="1" x14ac:dyDescent="0.3">
      <c r="A541" s="103"/>
      <c r="B541" s="103"/>
      <c r="C541" s="103"/>
      <c r="D541" s="103"/>
      <c r="E541" s="25"/>
      <c r="F541" s="19" t="s">
        <v>19</v>
      </c>
      <c r="G541" s="102"/>
      <c r="H541" s="83"/>
    </row>
    <row r="542" spans="1:8" ht="34.5" hidden="1" x14ac:dyDescent="0.25">
      <c r="A542" s="103"/>
      <c r="B542" s="103"/>
      <c r="C542" s="103"/>
      <c r="D542" s="103"/>
      <c r="E542" s="25"/>
      <c r="F542" s="21" t="s">
        <v>254</v>
      </c>
      <c r="G542" s="102"/>
      <c r="H542" s="83"/>
    </row>
    <row r="543" spans="1:8" ht="17.25" hidden="1" x14ac:dyDescent="0.25">
      <c r="A543" s="103"/>
      <c r="B543" s="103"/>
      <c r="C543" s="103"/>
      <c r="D543" s="103"/>
      <c r="E543" s="25"/>
      <c r="F543" s="19" t="s">
        <v>21</v>
      </c>
      <c r="G543" s="102"/>
      <c r="H543" s="83"/>
    </row>
    <row r="544" spans="1:8" ht="35.25" hidden="1" thickBot="1" x14ac:dyDescent="0.3">
      <c r="A544" s="103"/>
      <c r="B544" s="103"/>
      <c r="C544" s="103"/>
      <c r="D544" s="103"/>
      <c r="E544" s="25"/>
      <c r="F544" s="22" t="s">
        <v>255</v>
      </c>
      <c r="G544" s="138"/>
      <c r="H544" s="97"/>
    </row>
    <row r="545" spans="1:8" ht="17.25" hidden="1" x14ac:dyDescent="0.25">
      <c r="A545" s="103"/>
      <c r="B545" s="103"/>
      <c r="C545" s="103"/>
      <c r="D545" s="103"/>
      <c r="E545" s="25"/>
      <c r="F545" s="13" t="s">
        <v>23</v>
      </c>
      <c r="G545" s="99"/>
      <c r="H545" s="82"/>
    </row>
    <row r="546" spans="1:8" ht="34.5" hidden="1" x14ac:dyDescent="0.25">
      <c r="A546" s="103"/>
      <c r="B546" s="103"/>
      <c r="C546" s="103"/>
      <c r="D546" s="8"/>
      <c r="E546" s="25">
        <v>50019</v>
      </c>
      <c r="F546" s="71" t="s">
        <v>256</v>
      </c>
      <c r="G546" s="102"/>
      <c r="H546" s="61">
        <f>+H550</f>
        <v>0</v>
      </c>
    </row>
    <row r="547" spans="1:8" ht="17.25" hidden="1" x14ac:dyDescent="0.25">
      <c r="A547" s="103"/>
      <c r="B547" s="103"/>
      <c r="C547" s="103"/>
      <c r="D547" s="8"/>
      <c r="E547" s="25"/>
      <c r="F547" s="19" t="s">
        <v>25</v>
      </c>
      <c r="G547" s="102"/>
      <c r="H547" s="83"/>
    </row>
    <row r="548" spans="1:8" ht="69" hidden="1" x14ac:dyDescent="0.25">
      <c r="A548" s="103"/>
      <c r="B548" s="103"/>
      <c r="C548" s="103"/>
      <c r="D548" s="8"/>
      <c r="E548" s="25"/>
      <c r="F548" s="21" t="s">
        <v>257</v>
      </c>
      <c r="G548" s="102"/>
      <c r="H548" s="83"/>
    </row>
    <row r="549" spans="1:8" ht="33" hidden="1" x14ac:dyDescent="0.25">
      <c r="A549" s="103"/>
      <c r="B549" s="103"/>
      <c r="C549" s="103"/>
      <c r="D549" s="8"/>
      <c r="E549" s="25"/>
      <c r="F549" s="27" t="s">
        <v>27</v>
      </c>
      <c r="G549" s="104"/>
      <c r="H549" s="30"/>
    </row>
    <row r="550" spans="1:8" ht="33.75" hidden="1" thickBot="1" x14ac:dyDescent="0.3">
      <c r="A550" s="103"/>
      <c r="B550" s="103"/>
      <c r="C550" s="103"/>
      <c r="D550" s="8"/>
      <c r="E550" s="25"/>
      <c r="F550" s="80" t="s">
        <v>164</v>
      </c>
      <c r="G550" s="106">
        <v>4511</v>
      </c>
      <c r="H550" s="47"/>
    </row>
    <row r="551" spans="1:8" ht="17.25" hidden="1" x14ac:dyDescent="0.25">
      <c r="A551" s="103"/>
      <c r="B551" s="103"/>
      <c r="C551" s="103"/>
      <c r="D551" s="8"/>
      <c r="E551" s="25"/>
      <c r="F551" s="13" t="s">
        <v>23</v>
      </c>
      <c r="G551" s="99"/>
      <c r="H551" s="82"/>
    </row>
    <row r="552" spans="1:8" ht="34.5" hidden="1" x14ac:dyDescent="0.25">
      <c r="A552" s="103"/>
      <c r="B552" s="103"/>
      <c r="C552" s="103"/>
      <c r="D552" s="8"/>
      <c r="E552" s="25">
        <v>50020</v>
      </c>
      <c r="F552" s="71" t="s">
        <v>258</v>
      </c>
      <c r="G552" s="102"/>
      <c r="H552" s="61">
        <f>+H556</f>
        <v>0</v>
      </c>
    </row>
    <row r="553" spans="1:8" ht="17.25" hidden="1" x14ac:dyDescent="0.25">
      <c r="A553" s="103"/>
      <c r="B553" s="103"/>
      <c r="C553" s="103"/>
      <c r="D553" s="8"/>
      <c r="E553" s="25"/>
      <c r="F553" s="19" t="s">
        <v>25</v>
      </c>
      <c r="G553" s="102"/>
      <c r="H553" s="103"/>
    </row>
    <row r="554" spans="1:8" ht="61.5" hidden="1" customHeight="1" x14ac:dyDescent="0.25">
      <c r="A554" s="103"/>
      <c r="B554" s="103"/>
      <c r="C554" s="103"/>
      <c r="D554" s="8"/>
      <c r="E554" s="25"/>
      <c r="F554" s="21" t="s">
        <v>259</v>
      </c>
      <c r="G554" s="102"/>
      <c r="H554" s="103"/>
    </row>
    <row r="555" spans="1:8" ht="33" hidden="1" x14ac:dyDescent="0.25">
      <c r="A555" s="103"/>
      <c r="B555" s="103"/>
      <c r="C555" s="103"/>
      <c r="D555" s="8"/>
      <c r="E555" s="25"/>
      <c r="F555" s="27" t="s">
        <v>27</v>
      </c>
      <c r="G555" s="104"/>
      <c r="H555" s="103"/>
    </row>
    <row r="556" spans="1:8" ht="33.75" hidden="1" thickBot="1" x14ac:dyDescent="0.3">
      <c r="A556" s="103"/>
      <c r="B556" s="103"/>
      <c r="C556" s="103"/>
      <c r="D556" s="8"/>
      <c r="E556" s="25"/>
      <c r="F556" s="90" t="s">
        <v>164</v>
      </c>
      <c r="G556" s="139">
        <v>4511</v>
      </c>
      <c r="H556" s="37"/>
    </row>
    <row r="557" spans="1:8" ht="18" hidden="1" thickBot="1" x14ac:dyDescent="0.3">
      <c r="A557" s="103"/>
      <c r="B557" s="103"/>
      <c r="C557" s="103"/>
      <c r="D557" s="8"/>
      <c r="E557" s="57"/>
      <c r="F557" s="13" t="s">
        <v>23</v>
      </c>
      <c r="G557" s="143"/>
      <c r="H557" s="145"/>
    </row>
    <row r="558" spans="1:8" ht="17.25" hidden="1" x14ac:dyDescent="0.25">
      <c r="A558" s="103"/>
      <c r="B558" s="103"/>
      <c r="C558" s="103"/>
      <c r="D558" s="8"/>
      <c r="E558" s="57" t="s">
        <v>787</v>
      </c>
      <c r="F558" s="71" t="s">
        <v>732</v>
      </c>
      <c r="G558" s="104"/>
      <c r="H558" s="31">
        <f>+H563</f>
        <v>0</v>
      </c>
    </row>
    <row r="559" spans="1:8" ht="17.25" hidden="1" x14ac:dyDescent="0.25">
      <c r="A559" s="103"/>
      <c r="B559" s="103"/>
      <c r="C559" s="103"/>
      <c r="D559" s="8"/>
      <c r="E559" s="57"/>
      <c r="F559" s="19" t="s">
        <v>25</v>
      </c>
      <c r="G559" s="104"/>
      <c r="H559" s="31"/>
    </row>
    <row r="560" spans="1:8" ht="34.5" hidden="1" x14ac:dyDescent="0.25">
      <c r="A560" s="103"/>
      <c r="B560" s="103"/>
      <c r="C560" s="103"/>
      <c r="D560" s="8"/>
      <c r="E560" s="57"/>
      <c r="F560" s="21" t="s">
        <v>733</v>
      </c>
      <c r="G560" s="104"/>
      <c r="H560" s="31"/>
    </row>
    <row r="561" spans="1:8" ht="33" hidden="1" x14ac:dyDescent="0.25">
      <c r="A561" s="103"/>
      <c r="B561" s="103"/>
      <c r="C561" s="103"/>
      <c r="D561" s="8"/>
      <c r="E561" s="57"/>
      <c r="F561" s="27" t="s">
        <v>27</v>
      </c>
      <c r="G561" s="104"/>
      <c r="H561" s="31"/>
    </row>
    <row r="562" spans="1:8" ht="18" thickBot="1" x14ac:dyDescent="0.3">
      <c r="A562" s="103"/>
      <c r="B562" s="103"/>
      <c r="C562" s="103"/>
      <c r="D562" s="8"/>
      <c r="E562" s="57"/>
      <c r="F562" s="105" t="s">
        <v>57</v>
      </c>
      <c r="G562" s="139">
        <v>4239</v>
      </c>
      <c r="H562" s="279"/>
    </row>
    <row r="563" spans="1:8" ht="19.899999999999999" hidden="1" customHeight="1" thickBot="1" x14ac:dyDescent="0.3">
      <c r="A563" s="103"/>
      <c r="B563" s="103"/>
      <c r="C563" s="103"/>
      <c r="D563" s="8"/>
      <c r="E563" s="57"/>
      <c r="F563" s="105" t="s">
        <v>61</v>
      </c>
      <c r="G563" s="106">
        <v>4251</v>
      </c>
      <c r="H563" s="48"/>
    </row>
    <row r="564" spans="1:8" ht="17.25" hidden="1" x14ac:dyDescent="0.25">
      <c r="A564" s="103"/>
      <c r="B564" s="103"/>
      <c r="C564" s="8" t="s">
        <v>112</v>
      </c>
      <c r="D564" s="8"/>
      <c r="E564" s="25"/>
      <c r="F564" s="66" t="s">
        <v>260</v>
      </c>
      <c r="G564" s="146"/>
      <c r="H564" s="74">
        <f>+H567+H597</f>
        <v>0</v>
      </c>
    </row>
    <row r="565" spans="1:8" ht="18" hidden="1" thickBot="1" x14ac:dyDescent="0.3">
      <c r="A565" s="103"/>
      <c r="B565" s="103"/>
      <c r="C565" s="103"/>
      <c r="D565" s="8"/>
      <c r="E565" s="25"/>
      <c r="F565" s="148" t="s">
        <v>114</v>
      </c>
      <c r="G565" s="149"/>
      <c r="H565" s="120"/>
    </row>
    <row r="566" spans="1:8" ht="17.25" hidden="1" x14ac:dyDescent="0.25">
      <c r="A566" s="8"/>
      <c r="B566" s="8"/>
      <c r="C566" s="8"/>
      <c r="D566" s="8"/>
      <c r="E566" s="25"/>
      <c r="F566" s="13" t="s">
        <v>16</v>
      </c>
      <c r="G566" s="99"/>
      <c r="H566" s="100"/>
    </row>
    <row r="567" spans="1:8" ht="34.5" hidden="1" x14ac:dyDescent="0.25">
      <c r="A567" s="8"/>
      <c r="B567" s="8"/>
      <c r="C567" s="8"/>
      <c r="D567" s="6">
        <v>5017</v>
      </c>
      <c r="E567" s="25"/>
      <c r="F567" s="93" t="s">
        <v>261</v>
      </c>
      <c r="G567" s="102"/>
      <c r="H567" s="67">
        <f>+H573+H579+H591</f>
        <v>0</v>
      </c>
    </row>
    <row r="568" spans="1:8" ht="17.25" hidden="1" x14ac:dyDescent="0.25">
      <c r="A568" s="8"/>
      <c r="B568" s="8"/>
      <c r="C568" s="8"/>
      <c r="D568" s="8"/>
      <c r="E568" s="25"/>
      <c r="F568" s="19" t="s">
        <v>19</v>
      </c>
      <c r="G568" s="102"/>
      <c r="H568" s="103"/>
    </row>
    <row r="569" spans="1:8" ht="34.5" hidden="1" x14ac:dyDescent="0.25">
      <c r="A569" s="8"/>
      <c r="B569" s="8"/>
      <c r="C569" s="8"/>
      <c r="D569" s="8"/>
      <c r="E569" s="25"/>
      <c r="F569" s="21" t="s">
        <v>262</v>
      </c>
      <c r="G569" s="102"/>
      <c r="H569" s="103"/>
    </row>
    <row r="570" spans="1:8" ht="17.25" hidden="1" x14ac:dyDescent="0.25">
      <c r="A570" s="8"/>
      <c r="B570" s="8"/>
      <c r="C570" s="8"/>
      <c r="D570" s="8"/>
      <c r="E570" s="25"/>
      <c r="F570" s="19" t="s">
        <v>21</v>
      </c>
      <c r="G570" s="102"/>
      <c r="H570" s="103"/>
    </row>
    <row r="571" spans="1:8" ht="35.25" hidden="1" thickBot="1" x14ac:dyDescent="0.3">
      <c r="A571" s="8"/>
      <c r="B571" s="8"/>
      <c r="C571" s="8"/>
      <c r="D571" s="8"/>
      <c r="E571" s="25"/>
      <c r="F571" s="22" t="s">
        <v>263</v>
      </c>
      <c r="G571" s="138"/>
      <c r="H571" s="124"/>
    </row>
    <row r="572" spans="1:8" ht="17.25" hidden="1" x14ac:dyDescent="0.25">
      <c r="A572" s="8"/>
      <c r="B572" s="8"/>
      <c r="C572" s="8"/>
      <c r="D572" s="8"/>
      <c r="E572" s="25"/>
      <c r="F572" s="13" t="s">
        <v>23</v>
      </c>
      <c r="G572" s="99"/>
      <c r="H572" s="100"/>
    </row>
    <row r="573" spans="1:8" ht="51.75" hidden="1" x14ac:dyDescent="0.25">
      <c r="A573" s="8"/>
      <c r="B573" s="8"/>
      <c r="C573" s="8"/>
      <c r="D573" s="8"/>
      <c r="E573" s="25">
        <v>51007</v>
      </c>
      <c r="F573" s="71" t="s">
        <v>692</v>
      </c>
      <c r="G573" s="102"/>
      <c r="H573" s="61">
        <f>+H577</f>
        <v>0</v>
      </c>
    </row>
    <row r="574" spans="1:8" ht="17.25" hidden="1" x14ac:dyDescent="0.25">
      <c r="A574" s="8"/>
      <c r="B574" s="8"/>
      <c r="C574" s="8"/>
      <c r="D574" s="8"/>
      <c r="E574" s="25"/>
      <c r="F574" s="19" t="s">
        <v>25</v>
      </c>
      <c r="G574" s="102"/>
      <c r="H574" s="103"/>
    </row>
    <row r="575" spans="1:8" ht="69" hidden="1" x14ac:dyDescent="0.25">
      <c r="A575" s="8"/>
      <c r="B575" s="8"/>
      <c r="C575" s="8"/>
      <c r="D575" s="8"/>
      <c r="E575" s="25"/>
      <c r="F575" s="21" t="s">
        <v>264</v>
      </c>
      <c r="G575" s="102"/>
      <c r="H575" s="103"/>
    </row>
    <row r="576" spans="1:8" ht="33" hidden="1" x14ac:dyDescent="0.25">
      <c r="A576" s="8"/>
      <c r="B576" s="8"/>
      <c r="C576" s="8"/>
      <c r="D576" s="103"/>
      <c r="E576" s="25"/>
      <c r="F576" s="27" t="s">
        <v>27</v>
      </c>
      <c r="G576" s="104"/>
      <c r="H576" s="103"/>
    </row>
    <row r="577" spans="1:8" ht="33.75" hidden="1" thickBot="1" x14ac:dyDescent="0.3">
      <c r="A577" s="8"/>
      <c r="B577" s="8"/>
      <c r="C577" s="8"/>
      <c r="D577" s="103"/>
      <c r="E577" s="25"/>
      <c r="F577" s="80" t="s">
        <v>164</v>
      </c>
      <c r="G577" s="109" t="s">
        <v>74</v>
      </c>
      <c r="H577" s="47"/>
    </row>
    <row r="578" spans="1:8" ht="17.25" hidden="1" x14ac:dyDescent="0.25">
      <c r="A578" s="8"/>
      <c r="B578" s="8"/>
      <c r="C578" s="8"/>
      <c r="D578" s="103"/>
      <c r="E578" s="25"/>
      <c r="F578" s="13" t="s">
        <v>23</v>
      </c>
      <c r="G578" s="99"/>
      <c r="H578" s="100"/>
    </row>
    <row r="579" spans="1:8" ht="51.75" hidden="1" x14ac:dyDescent="0.25">
      <c r="A579" s="8"/>
      <c r="B579" s="8"/>
      <c r="C579" s="8"/>
      <c r="D579" s="103"/>
      <c r="E579" s="25">
        <v>51008</v>
      </c>
      <c r="F579" s="71" t="s">
        <v>265</v>
      </c>
      <c r="G579" s="102"/>
      <c r="H579" s="61">
        <f>+H583</f>
        <v>0</v>
      </c>
    </row>
    <row r="580" spans="1:8" ht="17.25" hidden="1" x14ac:dyDescent="0.25">
      <c r="A580" s="8"/>
      <c r="B580" s="8"/>
      <c r="C580" s="8"/>
      <c r="D580" s="103"/>
      <c r="E580" s="25"/>
      <c r="F580" s="19" t="s">
        <v>25</v>
      </c>
      <c r="G580" s="102"/>
      <c r="H580" s="103"/>
    </row>
    <row r="581" spans="1:8" ht="34.5" hidden="1" x14ac:dyDescent="0.25">
      <c r="A581" s="8"/>
      <c r="B581" s="8"/>
      <c r="C581" s="8"/>
      <c r="D581" s="103"/>
      <c r="E581" s="25"/>
      <c r="F581" s="278" t="s">
        <v>722</v>
      </c>
      <c r="G581" s="102"/>
      <c r="H581" s="103"/>
    </row>
    <row r="582" spans="1:8" ht="33" hidden="1" x14ac:dyDescent="0.25">
      <c r="A582" s="8"/>
      <c r="B582" s="8"/>
      <c r="C582" s="8"/>
      <c r="D582" s="103"/>
      <c r="E582" s="25"/>
      <c r="F582" s="27" t="s">
        <v>27</v>
      </c>
      <c r="G582" s="104"/>
      <c r="H582" s="103"/>
    </row>
    <row r="583" spans="1:8" ht="18" hidden="1" thickBot="1" x14ac:dyDescent="0.3">
      <c r="A583" s="8"/>
      <c r="B583" s="8"/>
      <c r="C583" s="8"/>
      <c r="D583" s="103"/>
      <c r="E583" s="25"/>
      <c r="F583" s="105" t="s">
        <v>83</v>
      </c>
      <c r="G583" s="106">
        <v>4861</v>
      </c>
      <c r="H583" s="47"/>
    </row>
    <row r="584" spans="1:8" ht="17.25" hidden="1" x14ac:dyDescent="0.25">
      <c r="A584" s="8"/>
      <c r="B584" s="8"/>
      <c r="C584" s="8"/>
      <c r="D584" s="103"/>
      <c r="E584" s="25"/>
      <c r="F584" s="13" t="s">
        <v>23</v>
      </c>
      <c r="G584" s="99"/>
      <c r="H584" s="100"/>
    </row>
    <row r="585" spans="1:8" ht="51.75" hidden="1" x14ac:dyDescent="0.25">
      <c r="A585" s="8"/>
      <c r="B585" s="8"/>
      <c r="C585" s="8"/>
      <c r="D585" s="103"/>
      <c r="E585" s="25" t="s">
        <v>719</v>
      </c>
      <c r="F585" s="71" t="s">
        <v>266</v>
      </c>
      <c r="G585" s="102"/>
      <c r="H585" s="61">
        <f>+H589</f>
        <v>0</v>
      </c>
    </row>
    <row r="586" spans="1:8" ht="17.25" hidden="1" x14ac:dyDescent="0.25">
      <c r="A586" s="8"/>
      <c r="B586" s="8"/>
      <c r="C586" s="8"/>
      <c r="D586" s="103"/>
      <c r="E586" s="25"/>
      <c r="F586" s="19" t="s">
        <v>25</v>
      </c>
      <c r="G586" s="102"/>
      <c r="H586" s="103"/>
    </row>
    <row r="587" spans="1:8" ht="34.5" hidden="1" x14ac:dyDescent="0.25">
      <c r="A587" s="8"/>
      <c r="B587" s="8"/>
      <c r="C587" s="8"/>
      <c r="D587" s="103"/>
      <c r="E587" s="25"/>
      <c r="F587" s="21" t="s">
        <v>267</v>
      </c>
      <c r="G587" s="102"/>
      <c r="H587" s="103"/>
    </row>
    <row r="588" spans="1:8" ht="33" hidden="1" x14ac:dyDescent="0.25">
      <c r="A588" s="8"/>
      <c r="B588" s="8"/>
      <c r="C588" s="8"/>
      <c r="D588" s="103"/>
      <c r="E588" s="25"/>
      <c r="F588" s="27" t="s">
        <v>27</v>
      </c>
      <c r="G588" s="104"/>
      <c r="H588" s="103"/>
    </row>
    <row r="589" spans="1:8" ht="18" hidden="1" thickBot="1" x14ac:dyDescent="0.3">
      <c r="A589" s="8"/>
      <c r="B589" s="8"/>
      <c r="C589" s="8"/>
      <c r="D589" s="103"/>
      <c r="E589" s="25"/>
      <c r="F589" s="105" t="s">
        <v>83</v>
      </c>
      <c r="G589" s="106">
        <v>4861</v>
      </c>
      <c r="H589" s="47"/>
    </row>
    <row r="590" spans="1:8" ht="17.25" hidden="1" x14ac:dyDescent="0.25">
      <c r="A590" s="8"/>
      <c r="B590" s="8"/>
      <c r="C590" s="8"/>
      <c r="D590" s="103"/>
      <c r="E590" s="25"/>
      <c r="F590" s="13" t="s">
        <v>23</v>
      </c>
      <c r="G590" s="99"/>
      <c r="H590" s="100"/>
    </row>
    <row r="591" spans="1:8" ht="69" hidden="1" x14ac:dyDescent="0.25">
      <c r="A591" s="8"/>
      <c r="B591" s="8"/>
      <c r="C591" s="8"/>
      <c r="D591" s="103"/>
      <c r="E591" s="25" t="s">
        <v>788</v>
      </c>
      <c r="F591" s="71" t="s">
        <v>720</v>
      </c>
      <c r="G591" s="102"/>
      <c r="H591" s="61"/>
    </row>
    <row r="592" spans="1:8" ht="17.25" hidden="1" x14ac:dyDescent="0.25">
      <c r="A592" s="8"/>
      <c r="B592" s="8"/>
      <c r="C592" s="8"/>
      <c r="D592" s="103"/>
      <c r="E592" s="25"/>
      <c r="F592" s="19" t="s">
        <v>25</v>
      </c>
      <c r="G592" s="102"/>
      <c r="H592" s="103"/>
    </row>
    <row r="593" spans="1:8" ht="17.25" hidden="1" x14ac:dyDescent="0.25">
      <c r="A593" s="8"/>
      <c r="B593" s="8"/>
      <c r="C593" s="8"/>
      <c r="D593" s="103"/>
      <c r="E593" s="25"/>
      <c r="F593" s="21" t="s">
        <v>721</v>
      </c>
      <c r="G593" s="102"/>
      <c r="H593" s="103"/>
    </row>
    <row r="594" spans="1:8" ht="33" hidden="1" x14ac:dyDescent="0.25">
      <c r="A594" s="8"/>
      <c r="B594" s="8"/>
      <c r="C594" s="8"/>
      <c r="D594" s="103"/>
      <c r="E594" s="25"/>
      <c r="F594" s="27" t="s">
        <v>27</v>
      </c>
      <c r="G594" s="104"/>
      <c r="H594" s="103"/>
    </row>
    <row r="595" spans="1:8" ht="18" hidden="1" thickBot="1" x14ac:dyDescent="0.3">
      <c r="A595" s="8"/>
      <c r="B595" s="8"/>
      <c r="C595" s="8"/>
      <c r="D595" s="103"/>
      <c r="E595" s="25"/>
      <c r="F595" s="105" t="s">
        <v>83</v>
      </c>
      <c r="G595" s="106">
        <v>4861</v>
      </c>
      <c r="H595" s="47"/>
    </row>
    <row r="596" spans="1:8" ht="17.25" hidden="1" x14ac:dyDescent="0.25">
      <c r="A596" s="8"/>
      <c r="B596" s="8"/>
      <c r="C596" s="8"/>
      <c r="D596" s="103"/>
      <c r="E596" s="25"/>
      <c r="F596" s="13" t="s">
        <v>16</v>
      </c>
      <c r="G596" s="99"/>
      <c r="H596" s="100"/>
    </row>
    <row r="597" spans="1:8" ht="17.25" hidden="1" x14ac:dyDescent="0.25">
      <c r="A597" s="8"/>
      <c r="B597" s="8"/>
      <c r="C597" s="8"/>
      <c r="D597" s="6">
        <v>5018</v>
      </c>
      <c r="E597" s="25"/>
      <c r="F597" s="93" t="s">
        <v>268</v>
      </c>
      <c r="G597" s="102"/>
      <c r="H597" s="67">
        <f>+H603</f>
        <v>0</v>
      </c>
    </row>
    <row r="598" spans="1:8" ht="17.25" hidden="1" x14ac:dyDescent="0.25">
      <c r="A598" s="8"/>
      <c r="B598" s="8"/>
      <c r="C598" s="8"/>
      <c r="D598" s="103"/>
      <c r="E598" s="25"/>
      <c r="F598" s="19" t="s">
        <v>19</v>
      </c>
      <c r="G598" s="102"/>
      <c r="H598" s="103"/>
    </row>
    <row r="599" spans="1:8" ht="69" hidden="1" x14ac:dyDescent="0.25">
      <c r="A599" s="8"/>
      <c r="B599" s="8"/>
      <c r="C599" s="8"/>
      <c r="D599" s="103"/>
      <c r="E599" s="25"/>
      <c r="F599" s="41" t="s">
        <v>269</v>
      </c>
      <c r="G599" s="102"/>
      <c r="H599" s="103"/>
    </row>
    <row r="600" spans="1:8" ht="17.25" hidden="1" x14ac:dyDescent="0.25">
      <c r="A600" s="8"/>
      <c r="B600" s="8"/>
      <c r="C600" s="8"/>
      <c r="D600" s="103"/>
      <c r="E600" s="25"/>
      <c r="F600" s="19" t="s">
        <v>21</v>
      </c>
      <c r="G600" s="102"/>
      <c r="H600" s="103"/>
    </row>
    <row r="601" spans="1:8" ht="18" hidden="1" thickBot="1" x14ac:dyDescent="0.3">
      <c r="A601" s="8"/>
      <c r="B601" s="8"/>
      <c r="C601" s="8"/>
      <c r="D601" s="103"/>
      <c r="E601" s="25"/>
      <c r="F601" s="95" t="s">
        <v>270</v>
      </c>
      <c r="G601" s="138"/>
      <c r="H601" s="124"/>
    </row>
    <row r="602" spans="1:8" ht="17.25" hidden="1" x14ac:dyDescent="0.25">
      <c r="A602" s="8"/>
      <c r="B602" s="8"/>
      <c r="C602" s="8"/>
      <c r="D602" s="103"/>
      <c r="E602" s="25"/>
      <c r="F602" s="13" t="s">
        <v>23</v>
      </c>
      <c r="G602" s="99"/>
      <c r="H602" s="100"/>
    </row>
    <row r="603" spans="1:8" ht="17.25" hidden="1" x14ac:dyDescent="0.25">
      <c r="A603" s="8"/>
      <c r="B603" s="8"/>
      <c r="C603" s="8"/>
      <c r="D603" s="103"/>
      <c r="E603" s="25">
        <v>80013</v>
      </c>
      <c r="F603" s="71" t="s">
        <v>271</v>
      </c>
      <c r="G603" s="102"/>
      <c r="H603" s="61">
        <f>+H607</f>
        <v>0</v>
      </c>
    </row>
    <row r="604" spans="1:8" ht="17.25" hidden="1" x14ac:dyDescent="0.25">
      <c r="A604" s="8"/>
      <c r="B604" s="8"/>
      <c r="C604" s="8"/>
      <c r="D604" s="8"/>
      <c r="E604" s="25"/>
      <c r="F604" s="69" t="s">
        <v>272</v>
      </c>
      <c r="G604" s="102"/>
      <c r="H604" s="103"/>
    </row>
    <row r="605" spans="1:8" ht="34.5" hidden="1" x14ac:dyDescent="0.25">
      <c r="A605" s="8"/>
      <c r="B605" s="8"/>
      <c r="C605" s="8"/>
      <c r="D605" s="8"/>
      <c r="E605" s="25"/>
      <c r="F605" s="516" t="s">
        <v>273</v>
      </c>
      <c r="G605" s="102"/>
      <c r="H605" s="103"/>
    </row>
    <row r="606" spans="1:8" ht="33" hidden="1" x14ac:dyDescent="0.25">
      <c r="A606" s="8"/>
      <c r="B606" s="8"/>
      <c r="C606" s="8"/>
      <c r="D606" s="8"/>
      <c r="E606" s="25"/>
      <c r="F606" s="27" t="s">
        <v>27</v>
      </c>
      <c r="G606" s="104"/>
      <c r="H606" s="103"/>
    </row>
    <row r="607" spans="1:8" ht="18" hidden="1" thickBot="1" x14ac:dyDescent="0.3">
      <c r="A607" s="8"/>
      <c r="B607" s="8"/>
      <c r="C607" s="8"/>
      <c r="D607" s="8"/>
      <c r="E607" s="25"/>
      <c r="F607" s="45" t="s">
        <v>87</v>
      </c>
      <c r="G607" s="52">
        <v>5129</v>
      </c>
      <c r="H607" s="47"/>
    </row>
    <row r="608" spans="1:8" ht="17.25" hidden="1" x14ac:dyDescent="0.25">
      <c r="A608" s="8"/>
      <c r="B608" s="8" t="s">
        <v>274</v>
      </c>
      <c r="C608" s="8"/>
      <c r="D608" s="8"/>
      <c r="E608" s="25"/>
      <c r="F608" s="66" t="s">
        <v>275</v>
      </c>
      <c r="G608" s="146"/>
      <c r="H608" s="74">
        <f>+H610</f>
        <v>0</v>
      </c>
    </row>
    <row r="609" spans="1:8" ht="17.25" hidden="1" x14ac:dyDescent="0.25">
      <c r="A609" s="8"/>
      <c r="B609" s="8"/>
      <c r="C609" s="8"/>
      <c r="D609" s="8"/>
      <c r="E609" s="25"/>
      <c r="F609" s="150" t="s">
        <v>114</v>
      </c>
      <c r="G609" s="102"/>
      <c r="H609" s="151"/>
    </row>
    <row r="610" spans="1:8" ht="17.25" hidden="1" x14ac:dyDescent="0.25">
      <c r="A610" s="8"/>
      <c r="B610" s="8"/>
      <c r="C610" s="8"/>
      <c r="D610" s="8"/>
      <c r="E610" s="25"/>
      <c r="F610" s="6" t="s">
        <v>276</v>
      </c>
      <c r="G610" s="102"/>
      <c r="H610" s="76">
        <f>+H613</f>
        <v>0</v>
      </c>
    </row>
    <row r="611" spans="1:8" ht="18" hidden="1" thickBot="1" x14ac:dyDescent="0.3">
      <c r="A611" s="8"/>
      <c r="B611" s="8"/>
      <c r="C611" s="8"/>
      <c r="D611" s="8"/>
      <c r="E611" s="25"/>
      <c r="F611" s="148" t="s">
        <v>114</v>
      </c>
      <c r="G611" s="149"/>
      <c r="H611" s="152"/>
    </row>
    <row r="612" spans="1:8" ht="17.25" hidden="1" x14ac:dyDescent="0.25">
      <c r="A612" s="8"/>
      <c r="B612" s="8"/>
      <c r="C612" s="8"/>
      <c r="D612" s="8"/>
      <c r="E612" s="25"/>
      <c r="F612" s="13" t="s">
        <v>16</v>
      </c>
      <c r="G612" s="99"/>
      <c r="H612" s="153"/>
    </row>
    <row r="613" spans="1:8" ht="17.25" hidden="1" x14ac:dyDescent="0.25">
      <c r="A613" s="8"/>
      <c r="B613" s="8"/>
      <c r="C613" s="8"/>
      <c r="D613" s="6">
        <v>5019</v>
      </c>
      <c r="E613" s="25"/>
      <c r="F613" s="93" t="s">
        <v>277</v>
      </c>
      <c r="G613" s="102"/>
      <c r="H613" s="67">
        <f>+H619+H632</f>
        <v>0</v>
      </c>
    </row>
    <row r="614" spans="1:8" ht="17.25" hidden="1" x14ac:dyDescent="0.25">
      <c r="A614" s="8"/>
      <c r="B614" s="8"/>
      <c r="C614" s="8"/>
      <c r="D614" s="8"/>
      <c r="E614" s="25"/>
      <c r="F614" s="19" t="s">
        <v>19</v>
      </c>
      <c r="G614" s="102"/>
      <c r="H614" s="103"/>
    </row>
    <row r="615" spans="1:8" ht="51.75" hidden="1" x14ac:dyDescent="0.25">
      <c r="A615" s="8"/>
      <c r="B615" s="8"/>
      <c r="C615" s="8"/>
      <c r="D615" s="8"/>
      <c r="E615" s="25"/>
      <c r="F615" s="21" t="s">
        <v>278</v>
      </c>
      <c r="G615" s="102"/>
      <c r="H615" s="103"/>
    </row>
    <row r="616" spans="1:8" ht="17.25" hidden="1" x14ac:dyDescent="0.25">
      <c r="A616" s="8"/>
      <c r="B616" s="8"/>
      <c r="C616" s="8"/>
      <c r="D616" s="8"/>
      <c r="E616" s="25"/>
      <c r="F616" s="19" t="s">
        <v>21</v>
      </c>
      <c r="G616" s="102"/>
      <c r="H616" s="103"/>
    </row>
    <row r="617" spans="1:8" ht="35.25" hidden="1" thickBot="1" x14ac:dyDescent="0.3">
      <c r="A617" s="8"/>
      <c r="B617" s="8"/>
      <c r="C617" s="8"/>
      <c r="D617" s="8"/>
      <c r="E617" s="25"/>
      <c r="F617" s="22" t="s">
        <v>279</v>
      </c>
      <c r="G617" s="138"/>
      <c r="H617" s="124"/>
    </row>
    <row r="618" spans="1:8" ht="17.25" hidden="1" x14ac:dyDescent="0.25">
      <c r="A618" s="8"/>
      <c r="B618" s="8"/>
      <c r="C618" s="8"/>
      <c r="D618" s="8"/>
      <c r="E618" s="25"/>
      <c r="F618" s="13" t="s">
        <v>23</v>
      </c>
      <c r="G618" s="99"/>
      <c r="H618" s="100"/>
    </row>
    <row r="619" spans="1:8" ht="17.25" hidden="1" x14ac:dyDescent="0.25">
      <c r="A619" s="8"/>
      <c r="B619" s="8"/>
      <c r="C619" s="8"/>
      <c r="D619" s="8"/>
      <c r="E619" s="25">
        <v>50021</v>
      </c>
      <c r="F619" s="71" t="s">
        <v>280</v>
      </c>
      <c r="G619" s="102"/>
      <c r="H619" s="61">
        <f>+H623+H624</f>
        <v>0</v>
      </c>
    </row>
    <row r="620" spans="1:8" ht="17.25" hidden="1" x14ac:dyDescent="0.25">
      <c r="A620" s="8"/>
      <c r="B620" s="8"/>
      <c r="C620" s="8"/>
      <c r="D620" s="8"/>
      <c r="E620" s="25"/>
      <c r="F620" s="19" t="s">
        <v>25</v>
      </c>
      <c r="G620" s="102"/>
      <c r="H620" s="103"/>
    </row>
    <row r="621" spans="1:8" ht="34.5" hidden="1" x14ac:dyDescent="0.25">
      <c r="A621" s="8"/>
      <c r="B621" s="8"/>
      <c r="C621" s="8"/>
      <c r="D621" s="8"/>
      <c r="E621" s="25"/>
      <c r="F621" s="21" t="s">
        <v>281</v>
      </c>
      <c r="G621" s="102"/>
      <c r="H621" s="103"/>
    </row>
    <row r="622" spans="1:8" ht="33" hidden="1" x14ac:dyDescent="0.25">
      <c r="A622" s="8"/>
      <c r="B622" s="8"/>
      <c r="C622" s="8"/>
      <c r="D622" s="8"/>
      <c r="E622" s="25"/>
      <c r="F622" s="27" t="s">
        <v>27</v>
      </c>
      <c r="G622" s="104"/>
      <c r="H622" s="103"/>
    </row>
    <row r="623" spans="1:8" ht="17.25" hidden="1" x14ac:dyDescent="0.25">
      <c r="A623" s="8"/>
      <c r="B623" s="8"/>
      <c r="C623" s="8"/>
      <c r="D623" s="8"/>
      <c r="E623" s="25"/>
      <c r="F623" s="27" t="s">
        <v>282</v>
      </c>
      <c r="G623" s="104">
        <v>4234</v>
      </c>
      <c r="H623" s="30"/>
    </row>
    <row r="624" spans="1:8" ht="18" hidden="1" thickBot="1" x14ac:dyDescent="0.3">
      <c r="A624" s="8"/>
      <c r="B624" s="8"/>
      <c r="C624" s="8"/>
      <c r="D624" s="8"/>
      <c r="E624" s="25"/>
      <c r="F624" s="142" t="s">
        <v>57</v>
      </c>
      <c r="G624" s="139">
        <v>4239</v>
      </c>
      <c r="H624" s="37"/>
    </row>
    <row r="625" spans="1:8" ht="17.25" hidden="1" x14ac:dyDescent="0.25">
      <c r="A625" s="8"/>
      <c r="B625" s="8"/>
      <c r="C625" s="8"/>
      <c r="D625" s="8"/>
      <c r="E625" s="57"/>
      <c r="F625" s="352" t="s">
        <v>23</v>
      </c>
      <c r="G625" s="568"/>
      <c r="H625" s="373"/>
    </row>
    <row r="626" spans="1:8" ht="34.5" hidden="1" x14ac:dyDescent="0.25">
      <c r="A626" s="8"/>
      <c r="B626" s="8"/>
      <c r="C626" s="8"/>
      <c r="D626" s="8"/>
      <c r="E626" s="57"/>
      <c r="F626" s="569" t="s">
        <v>879</v>
      </c>
      <c r="G626" s="499"/>
      <c r="H626" s="340"/>
    </row>
    <row r="627" spans="1:8" ht="17.25" hidden="1" x14ac:dyDescent="0.25">
      <c r="A627" s="8"/>
      <c r="B627" s="8"/>
      <c r="C627" s="8"/>
      <c r="D627" s="8"/>
      <c r="E627" s="57"/>
      <c r="F627" s="559" t="s">
        <v>25</v>
      </c>
      <c r="G627" s="499"/>
      <c r="H627" s="340"/>
    </row>
    <row r="628" spans="1:8" ht="51.75" hidden="1" x14ac:dyDescent="0.25">
      <c r="A628" s="8"/>
      <c r="B628" s="8"/>
      <c r="C628" s="8"/>
      <c r="D628" s="8"/>
      <c r="E628" s="57"/>
      <c r="F628" s="560" t="s">
        <v>880</v>
      </c>
      <c r="G628" s="499"/>
      <c r="H628" s="340"/>
    </row>
    <row r="629" spans="1:8" ht="33" hidden="1" x14ac:dyDescent="0.25">
      <c r="A629" s="8"/>
      <c r="B629" s="8"/>
      <c r="C629" s="8"/>
      <c r="D629" s="8"/>
      <c r="E629" s="57"/>
      <c r="F629" s="561" t="s">
        <v>27</v>
      </c>
      <c r="G629" s="499"/>
      <c r="H629" s="340"/>
    </row>
    <row r="630" spans="1:8" ht="18" hidden="1" thickBot="1" x14ac:dyDescent="0.3">
      <c r="A630" s="8"/>
      <c r="B630" s="8"/>
      <c r="C630" s="8"/>
      <c r="D630" s="8"/>
      <c r="E630" s="57"/>
      <c r="F630" s="360" t="s">
        <v>92</v>
      </c>
      <c r="G630" s="361">
        <v>5113</v>
      </c>
      <c r="H630" s="539"/>
    </row>
    <row r="631" spans="1:8" ht="17.25" hidden="1" x14ac:dyDescent="0.25">
      <c r="A631" s="8"/>
      <c r="B631" s="8"/>
      <c r="C631" s="8"/>
      <c r="D631" s="8"/>
      <c r="E631" s="25"/>
      <c r="F631" s="49" t="s">
        <v>23</v>
      </c>
      <c r="G631" s="146"/>
      <c r="H631" s="147"/>
    </row>
    <row r="632" spans="1:8" ht="34.5" hidden="1" x14ac:dyDescent="0.25">
      <c r="A632" s="8"/>
      <c r="B632" s="8"/>
      <c r="C632" s="8"/>
      <c r="D632" s="8"/>
      <c r="E632" s="25" t="s">
        <v>790</v>
      </c>
      <c r="F632" s="162" t="s">
        <v>734</v>
      </c>
      <c r="G632" s="102"/>
      <c r="H632" s="61">
        <f>+H636</f>
        <v>0</v>
      </c>
    </row>
    <row r="633" spans="1:8" ht="17.25" hidden="1" x14ac:dyDescent="0.25">
      <c r="A633" s="8"/>
      <c r="B633" s="8"/>
      <c r="C633" s="8"/>
      <c r="D633" s="8"/>
      <c r="E633" s="25"/>
      <c r="F633" s="19" t="s">
        <v>25</v>
      </c>
      <c r="G633" s="102"/>
      <c r="H633" s="103"/>
    </row>
    <row r="634" spans="1:8" ht="51.75" hidden="1" x14ac:dyDescent="0.25">
      <c r="A634" s="8"/>
      <c r="B634" s="8"/>
      <c r="C634" s="8"/>
      <c r="D634" s="8"/>
      <c r="E634" s="25"/>
      <c r="F634" s="21" t="s">
        <v>735</v>
      </c>
      <c r="G634" s="102"/>
      <c r="H634" s="103"/>
    </row>
    <row r="635" spans="1:8" ht="33" hidden="1" x14ac:dyDescent="0.25">
      <c r="A635" s="8"/>
      <c r="B635" s="8"/>
      <c r="C635" s="8"/>
      <c r="D635" s="8"/>
      <c r="E635" s="25"/>
      <c r="F635" s="27" t="s">
        <v>27</v>
      </c>
      <c r="G635" s="104"/>
      <c r="H635" s="103"/>
    </row>
    <row r="636" spans="1:8" ht="17.25" hidden="1" x14ac:dyDescent="0.25">
      <c r="A636" s="8"/>
      <c r="B636" s="8"/>
      <c r="C636" s="8"/>
      <c r="D636" s="8"/>
      <c r="E636" s="25"/>
      <c r="F636" s="27" t="s">
        <v>88</v>
      </c>
      <c r="G636" s="104">
        <v>5132</v>
      </c>
      <c r="H636" s="30"/>
    </row>
    <row r="637" spans="1:8" ht="34.5" x14ac:dyDescent="0.25">
      <c r="A637" s="8"/>
      <c r="B637" s="8" t="s">
        <v>283</v>
      </c>
      <c r="C637" s="8"/>
      <c r="D637" s="8"/>
      <c r="E637" s="25"/>
      <c r="F637" s="66" t="s">
        <v>284</v>
      </c>
      <c r="G637" s="146"/>
      <c r="H637" s="74">
        <f>+H639</f>
        <v>45000</v>
      </c>
    </row>
    <row r="638" spans="1:8" ht="17.25" x14ac:dyDescent="0.25">
      <c r="A638" s="8"/>
      <c r="B638" s="8"/>
      <c r="C638" s="8"/>
      <c r="D638" s="8"/>
      <c r="E638" s="25"/>
      <c r="F638" s="150" t="s">
        <v>114</v>
      </c>
      <c r="G638" s="102"/>
      <c r="H638" s="103"/>
    </row>
    <row r="639" spans="1:8" ht="34.5" x14ac:dyDescent="0.25">
      <c r="A639" s="8"/>
      <c r="B639" s="8"/>
      <c r="C639" s="8" t="s">
        <v>11</v>
      </c>
      <c r="D639" s="8"/>
      <c r="E639" s="25"/>
      <c r="F639" s="6" t="s">
        <v>284</v>
      </c>
      <c r="G639" s="102"/>
      <c r="H639" s="76">
        <f>+H642+H674+H686+H720+H699+H733+H752</f>
        <v>45000</v>
      </c>
    </row>
    <row r="640" spans="1:8" ht="18" thickBot="1" x14ac:dyDescent="0.3">
      <c r="A640" s="8"/>
      <c r="B640" s="8"/>
      <c r="C640" s="8"/>
      <c r="D640" s="8"/>
      <c r="E640" s="25"/>
      <c r="F640" s="148" t="s">
        <v>114</v>
      </c>
      <c r="G640" s="149"/>
      <c r="H640" s="120"/>
    </row>
    <row r="641" spans="1:8" ht="17.25" hidden="1" x14ac:dyDescent="0.25">
      <c r="A641" s="8"/>
      <c r="B641" s="8"/>
      <c r="C641" s="8"/>
      <c r="D641" s="8"/>
      <c r="E641" s="25"/>
      <c r="F641" s="13" t="s">
        <v>16</v>
      </c>
      <c r="G641" s="99"/>
      <c r="H641" s="100"/>
    </row>
    <row r="642" spans="1:8" ht="17.25" hidden="1" x14ac:dyDescent="0.25">
      <c r="A642" s="8"/>
      <c r="B642" s="8"/>
      <c r="C642" s="8"/>
      <c r="D642" s="6">
        <v>5020</v>
      </c>
      <c r="E642" s="25"/>
      <c r="F642" s="93" t="s">
        <v>285</v>
      </c>
      <c r="G642" s="102"/>
      <c r="H642" s="67">
        <f>+H648+H654+H661</f>
        <v>0</v>
      </c>
    </row>
    <row r="643" spans="1:8" ht="17.25" hidden="1" x14ac:dyDescent="0.25">
      <c r="A643" s="8"/>
      <c r="B643" s="8"/>
      <c r="C643" s="8"/>
      <c r="D643" s="8"/>
      <c r="E643" s="25"/>
      <c r="F643" s="19" t="s">
        <v>19</v>
      </c>
      <c r="G643" s="102"/>
      <c r="H643" s="103"/>
    </row>
    <row r="644" spans="1:8" ht="51.75" hidden="1" x14ac:dyDescent="0.25">
      <c r="A644" s="8"/>
      <c r="B644" s="8"/>
      <c r="C644" s="8"/>
      <c r="D644" s="8"/>
      <c r="E644" s="25"/>
      <c r="F644" s="21" t="s">
        <v>286</v>
      </c>
      <c r="G644" s="102"/>
      <c r="H644" s="103"/>
    </row>
    <row r="645" spans="1:8" ht="17.25" hidden="1" x14ac:dyDescent="0.25">
      <c r="A645" s="8"/>
      <c r="B645" s="8"/>
      <c r="C645" s="8"/>
      <c r="D645" s="8"/>
      <c r="E645" s="25"/>
      <c r="F645" s="19" t="s">
        <v>21</v>
      </c>
      <c r="G645" s="102"/>
      <c r="H645" s="103"/>
    </row>
    <row r="646" spans="1:8" ht="35.25" hidden="1" thickBot="1" x14ac:dyDescent="0.3">
      <c r="A646" s="8"/>
      <c r="B646" s="8"/>
      <c r="C646" s="8"/>
      <c r="D646" s="8"/>
      <c r="E646" s="25"/>
      <c r="F646" s="22" t="s">
        <v>287</v>
      </c>
      <c r="G646" s="138"/>
      <c r="H646" s="124"/>
    </row>
    <row r="647" spans="1:8" ht="17.25" hidden="1" x14ac:dyDescent="0.25">
      <c r="A647" s="8"/>
      <c r="B647" s="8"/>
      <c r="C647" s="8"/>
      <c r="D647" s="8"/>
      <c r="E647" s="25"/>
      <c r="F647" s="13" t="s">
        <v>23</v>
      </c>
      <c r="G647" s="99"/>
      <c r="H647" s="100"/>
    </row>
    <row r="648" spans="1:8" ht="17.25" hidden="1" x14ac:dyDescent="0.25">
      <c r="A648" s="8"/>
      <c r="B648" s="8"/>
      <c r="C648" s="8"/>
      <c r="D648" s="8"/>
      <c r="E648" s="38">
        <v>70010</v>
      </c>
      <c r="F648" s="71" t="s">
        <v>288</v>
      </c>
      <c r="G648" s="102"/>
      <c r="H648" s="61">
        <f>+H652</f>
        <v>0</v>
      </c>
    </row>
    <row r="649" spans="1:8" ht="17.25" hidden="1" x14ac:dyDescent="0.25">
      <c r="A649" s="8"/>
      <c r="B649" s="8"/>
      <c r="C649" s="8"/>
      <c r="D649" s="8"/>
      <c r="E649" s="25"/>
      <c r="F649" s="19" t="s">
        <v>25</v>
      </c>
      <c r="G649" s="102"/>
      <c r="H649" s="103"/>
    </row>
    <row r="650" spans="1:8" ht="17.25" hidden="1" x14ac:dyDescent="0.25">
      <c r="A650" s="8"/>
      <c r="B650" s="8"/>
      <c r="C650" s="103"/>
      <c r="D650" s="8"/>
      <c r="E650" s="25"/>
      <c r="F650" s="41" t="s">
        <v>289</v>
      </c>
      <c r="G650" s="102"/>
      <c r="H650" s="103"/>
    </row>
    <row r="651" spans="1:8" ht="33" hidden="1" x14ac:dyDescent="0.25">
      <c r="A651" s="8"/>
      <c r="B651" s="8"/>
      <c r="C651" s="103"/>
      <c r="D651" s="8"/>
      <c r="E651" s="25"/>
      <c r="F651" s="27" t="s">
        <v>27</v>
      </c>
      <c r="G651" s="104"/>
      <c r="H651" s="103"/>
    </row>
    <row r="652" spans="1:8" ht="18" hidden="1" thickBot="1" x14ac:dyDescent="0.3">
      <c r="A652" s="8"/>
      <c r="B652" s="8"/>
      <c r="C652" s="103"/>
      <c r="D652" s="8"/>
      <c r="E652" s="25"/>
      <c r="F652" s="45" t="s">
        <v>87</v>
      </c>
      <c r="G652" s="52">
        <v>5129</v>
      </c>
      <c r="H652" s="47"/>
    </row>
    <row r="653" spans="1:8" ht="17.25" hidden="1" x14ac:dyDescent="0.25">
      <c r="A653" s="8"/>
      <c r="B653" s="8"/>
      <c r="C653" s="103"/>
      <c r="D653" s="8"/>
      <c r="E653" s="25"/>
      <c r="F653" s="13" t="s">
        <v>23</v>
      </c>
      <c r="G653" s="99"/>
      <c r="H653" s="100"/>
    </row>
    <row r="654" spans="1:8" ht="17.25" hidden="1" x14ac:dyDescent="0.25">
      <c r="A654" s="8"/>
      <c r="B654" s="8"/>
      <c r="C654" s="103"/>
      <c r="D654" s="8"/>
      <c r="E654" s="25">
        <v>50022</v>
      </c>
      <c r="F654" s="71" t="s">
        <v>290</v>
      </c>
      <c r="G654" s="102"/>
      <c r="H654" s="61">
        <f>+H659</f>
        <v>0</v>
      </c>
    </row>
    <row r="655" spans="1:8" ht="17.25" hidden="1" x14ac:dyDescent="0.25">
      <c r="A655" s="8"/>
      <c r="B655" s="8"/>
      <c r="C655" s="103"/>
      <c r="D655" s="8"/>
      <c r="E655" s="25"/>
      <c r="F655" s="19" t="s">
        <v>25</v>
      </c>
      <c r="G655" s="102"/>
      <c r="H655" s="103"/>
    </row>
    <row r="656" spans="1:8" ht="69" hidden="1" x14ac:dyDescent="0.25">
      <c r="A656" s="8"/>
      <c r="B656" s="8"/>
      <c r="C656" s="103"/>
      <c r="D656" s="8"/>
      <c r="E656" s="25"/>
      <c r="F656" s="21" t="s">
        <v>291</v>
      </c>
      <c r="G656" s="102"/>
      <c r="H656" s="103"/>
    </row>
    <row r="657" spans="1:8" ht="33" hidden="1" x14ac:dyDescent="0.25">
      <c r="A657" s="8"/>
      <c r="B657" s="8"/>
      <c r="C657" s="103"/>
      <c r="D657" s="8"/>
      <c r="E657" s="25"/>
      <c r="F657" s="27" t="s">
        <v>27</v>
      </c>
      <c r="G657" s="104"/>
      <c r="H657" s="103"/>
    </row>
    <row r="658" spans="1:8" ht="18" hidden="1" thickBot="1" x14ac:dyDescent="0.3">
      <c r="A658" s="8"/>
      <c r="B658" s="8"/>
      <c r="C658" s="103"/>
      <c r="D658" s="8"/>
      <c r="E658" s="25"/>
      <c r="F658" s="105" t="s">
        <v>57</v>
      </c>
      <c r="G658" s="106">
        <v>4239</v>
      </c>
      <c r="H658" s="120"/>
    </row>
    <row r="659" spans="1:8" ht="33.75" hidden="1" thickBot="1" x14ac:dyDescent="0.3">
      <c r="A659" s="8"/>
      <c r="B659" s="8"/>
      <c r="C659" s="103"/>
      <c r="D659" s="8"/>
      <c r="E659" s="25"/>
      <c r="F659" s="80" t="s">
        <v>164</v>
      </c>
      <c r="G659" s="109" t="s">
        <v>74</v>
      </c>
      <c r="H659" s="47"/>
    </row>
    <row r="660" spans="1:8" ht="18" hidden="1" thickBot="1" x14ac:dyDescent="0.3">
      <c r="A660" s="8"/>
      <c r="B660" s="8"/>
      <c r="C660" s="103"/>
      <c r="D660" s="8"/>
      <c r="E660" s="25"/>
      <c r="F660" s="154" t="s">
        <v>23</v>
      </c>
      <c r="G660" s="155"/>
      <c r="H660" s="156"/>
    </row>
    <row r="661" spans="1:8" ht="17.25" hidden="1" x14ac:dyDescent="0.25">
      <c r="A661" s="8"/>
      <c r="B661" s="8"/>
      <c r="C661" s="103"/>
      <c r="D661" s="8"/>
      <c r="E661" s="25" t="s">
        <v>867</v>
      </c>
      <c r="F661" s="157" t="s">
        <v>292</v>
      </c>
      <c r="G661" s="99"/>
      <c r="H661" s="158">
        <f>+H665</f>
        <v>0</v>
      </c>
    </row>
    <row r="662" spans="1:8" ht="17.25" hidden="1" x14ac:dyDescent="0.25">
      <c r="A662" s="8"/>
      <c r="B662" s="8"/>
      <c r="C662" s="103"/>
      <c r="D662" s="8"/>
      <c r="E662" s="25"/>
      <c r="F662" s="19" t="s">
        <v>25</v>
      </c>
      <c r="G662" s="102"/>
      <c r="H662" s="159">
        <f>+H675</f>
        <v>0</v>
      </c>
    </row>
    <row r="663" spans="1:8" ht="51.75" hidden="1" x14ac:dyDescent="0.25">
      <c r="A663" s="8"/>
      <c r="B663" s="8"/>
      <c r="C663" s="103"/>
      <c r="D663" s="103"/>
      <c r="E663" s="25"/>
      <c r="F663" s="41" t="s">
        <v>293</v>
      </c>
      <c r="G663" s="102"/>
      <c r="H663" s="103"/>
    </row>
    <row r="664" spans="1:8" ht="33" hidden="1" x14ac:dyDescent="0.25">
      <c r="A664" s="8"/>
      <c r="B664" s="8"/>
      <c r="C664" s="103"/>
      <c r="D664" s="103"/>
      <c r="E664" s="25"/>
      <c r="F664" s="27" t="s">
        <v>27</v>
      </c>
      <c r="G664" s="104"/>
      <c r="H664" s="103"/>
    </row>
    <row r="665" spans="1:8" ht="17.25" hidden="1" x14ac:dyDescent="0.25">
      <c r="A665" s="8"/>
      <c r="B665" s="8"/>
      <c r="C665" s="103"/>
      <c r="D665" s="103"/>
      <c r="E665" s="25"/>
      <c r="F665" s="142" t="s">
        <v>91</v>
      </c>
      <c r="G665" s="139">
        <v>5112</v>
      </c>
      <c r="H665" s="37"/>
    </row>
    <row r="666" spans="1:8" ht="17.25" hidden="1" x14ac:dyDescent="0.25">
      <c r="A666" s="8"/>
      <c r="B666" s="8"/>
      <c r="C666" s="103"/>
      <c r="D666" s="103"/>
      <c r="E666" s="57"/>
      <c r="F666" s="43" t="s">
        <v>23</v>
      </c>
      <c r="G666" s="104"/>
      <c r="H666" s="30"/>
    </row>
    <row r="667" spans="1:8" ht="34.5" hidden="1" x14ac:dyDescent="0.25">
      <c r="A667" s="8"/>
      <c r="B667" s="8"/>
      <c r="C667" s="103"/>
      <c r="D667" s="103"/>
      <c r="E667" s="57" t="s">
        <v>795</v>
      </c>
      <c r="F667" s="312" t="s">
        <v>727</v>
      </c>
      <c r="G667" s="313"/>
      <c r="H667" s="274">
        <f>+H671+H672</f>
        <v>0</v>
      </c>
    </row>
    <row r="668" spans="1:8" ht="17.25" hidden="1" x14ac:dyDescent="0.25">
      <c r="A668" s="8"/>
      <c r="B668" s="8"/>
      <c r="C668" s="103"/>
      <c r="D668" s="103"/>
      <c r="E668" s="57"/>
      <c r="F668" s="19" t="s">
        <v>25</v>
      </c>
      <c r="G668" s="104"/>
      <c r="H668" s="31"/>
    </row>
    <row r="669" spans="1:8" ht="55.5" hidden="1" customHeight="1" x14ac:dyDescent="0.25">
      <c r="A669" s="8"/>
      <c r="B669" s="8"/>
      <c r="C669" s="103"/>
      <c r="D669" s="103"/>
      <c r="E669" s="57"/>
      <c r="F669" s="41" t="s">
        <v>728</v>
      </c>
      <c r="G669" s="104"/>
      <c r="H669" s="31"/>
    </row>
    <row r="670" spans="1:8" ht="33" hidden="1" x14ac:dyDescent="0.25">
      <c r="A670" s="8"/>
      <c r="B670" s="8"/>
      <c r="C670" s="103"/>
      <c r="D670" s="103"/>
      <c r="E670" s="57"/>
      <c r="F670" s="27" t="s">
        <v>27</v>
      </c>
      <c r="G670" s="104"/>
      <c r="H670" s="31"/>
    </row>
    <row r="671" spans="1:8" ht="18" hidden="1" thickBot="1" x14ac:dyDescent="0.3">
      <c r="A671" s="8"/>
      <c r="B671" s="8"/>
      <c r="C671" s="103"/>
      <c r="D671" s="103"/>
      <c r="E671" s="57"/>
      <c r="F671" s="105" t="s">
        <v>57</v>
      </c>
      <c r="G671" s="106">
        <v>4239</v>
      </c>
      <c r="H671" s="31"/>
    </row>
    <row r="672" spans="1:8" ht="33.75" hidden="1" thickBot="1" x14ac:dyDescent="0.3">
      <c r="A672" s="8"/>
      <c r="B672" s="8"/>
      <c r="C672" s="103"/>
      <c r="D672" s="103"/>
      <c r="E672" s="25"/>
      <c r="F672" s="142" t="s">
        <v>206</v>
      </c>
      <c r="G672" s="139">
        <v>4251</v>
      </c>
      <c r="H672" s="54"/>
    </row>
    <row r="673" spans="1:8" ht="17.25" hidden="1" x14ac:dyDescent="0.25">
      <c r="A673" s="8"/>
      <c r="B673" s="8"/>
      <c r="C673" s="103"/>
      <c r="D673" s="103"/>
      <c r="E673" s="25"/>
      <c r="F673" s="13" t="s">
        <v>16</v>
      </c>
      <c r="G673" s="99"/>
      <c r="H673" s="100"/>
    </row>
    <row r="674" spans="1:8" ht="34.5" hidden="1" x14ac:dyDescent="0.25">
      <c r="A674" s="8"/>
      <c r="B674" s="8"/>
      <c r="C674" s="103"/>
      <c r="D674" s="6">
        <v>5021</v>
      </c>
      <c r="E674" s="25"/>
      <c r="F674" s="93" t="s">
        <v>294</v>
      </c>
      <c r="G674" s="102"/>
      <c r="H674" s="67">
        <f>+H680</f>
        <v>0</v>
      </c>
    </row>
    <row r="675" spans="1:8" ht="17.25" hidden="1" x14ac:dyDescent="0.25">
      <c r="A675" s="8"/>
      <c r="B675" s="8"/>
      <c r="C675" s="103"/>
      <c r="D675" s="103"/>
      <c r="E675" s="25"/>
      <c r="F675" s="19" t="s">
        <v>19</v>
      </c>
      <c r="G675" s="102"/>
      <c r="H675" s="103"/>
    </row>
    <row r="676" spans="1:8" ht="51.75" hidden="1" x14ac:dyDescent="0.25">
      <c r="A676" s="8"/>
      <c r="B676" s="8"/>
      <c r="C676" s="103"/>
      <c r="D676" s="103"/>
      <c r="E676" s="25"/>
      <c r="F676" s="21" t="s">
        <v>295</v>
      </c>
      <c r="G676" s="102"/>
      <c r="H676" s="103"/>
    </row>
    <row r="677" spans="1:8" ht="17.25" hidden="1" x14ac:dyDescent="0.25">
      <c r="A677" s="8"/>
      <c r="B677" s="8"/>
      <c r="C677" s="103"/>
      <c r="D677" s="103"/>
      <c r="E677" s="25"/>
      <c r="F677" s="19" t="s">
        <v>21</v>
      </c>
      <c r="G677" s="102"/>
      <c r="H677" s="103"/>
    </row>
    <row r="678" spans="1:8" ht="52.5" hidden="1" thickBot="1" x14ac:dyDescent="0.3">
      <c r="A678" s="8"/>
      <c r="B678" s="8"/>
      <c r="C678" s="103"/>
      <c r="D678" s="103"/>
      <c r="E678" s="25"/>
      <c r="F678" s="22" t="s">
        <v>296</v>
      </c>
      <c r="G678" s="138"/>
      <c r="H678" s="124"/>
    </row>
    <row r="679" spans="1:8" ht="17.25" hidden="1" x14ac:dyDescent="0.25">
      <c r="A679" s="8"/>
      <c r="B679" s="8"/>
      <c r="C679" s="103"/>
      <c r="D679" s="103"/>
      <c r="E679" s="25"/>
      <c r="F679" s="13" t="s">
        <v>23</v>
      </c>
      <c r="G679" s="99"/>
      <c r="H679" s="100"/>
    </row>
    <row r="680" spans="1:8" ht="34.5" hidden="1" x14ac:dyDescent="0.25">
      <c r="A680" s="8"/>
      <c r="B680" s="8"/>
      <c r="C680" s="103"/>
      <c r="D680" s="103"/>
      <c r="E680" s="25">
        <v>50024</v>
      </c>
      <c r="F680" s="71" t="s">
        <v>297</v>
      </c>
      <c r="G680" s="102"/>
      <c r="H680" s="61">
        <f>+H684</f>
        <v>0</v>
      </c>
    </row>
    <row r="681" spans="1:8" ht="17.25" hidden="1" x14ac:dyDescent="0.25">
      <c r="A681" s="8"/>
      <c r="B681" s="8"/>
      <c r="C681" s="103"/>
      <c r="D681" s="103"/>
      <c r="E681" s="25"/>
      <c r="F681" s="19" t="s">
        <v>25</v>
      </c>
      <c r="G681" s="102"/>
      <c r="H681" s="103"/>
    </row>
    <row r="682" spans="1:8" ht="86.25" hidden="1" x14ac:dyDescent="0.25">
      <c r="A682" s="8"/>
      <c r="B682" s="8"/>
      <c r="C682" s="103"/>
      <c r="D682" s="8"/>
      <c r="E682" s="25"/>
      <c r="F682" s="21" t="s">
        <v>298</v>
      </c>
      <c r="G682" s="102"/>
      <c r="H682" s="103"/>
    </row>
    <row r="683" spans="1:8" ht="33" hidden="1" x14ac:dyDescent="0.25">
      <c r="A683" s="8"/>
      <c r="B683" s="8"/>
      <c r="C683" s="103"/>
      <c r="D683" s="8"/>
      <c r="E683" s="25"/>
      <c r="F683" s="27" t="s">
        <v>27</v>
      </c>
      <c r="G683" s="104"/>
      <c r="H683" s="103"/>
    </row>
    <row r="684" spans="1:8" ht="33.75" hidden="1" thickBot="1" x14ac:dyDescent="0.3">
      <c r="A684" s="8"/>
      <c r="B684" s="8"/>
      <c r="C684" s="103"/>
      <c r="D684" s="8"/>
      <c r="E684" s="25"/>
      <c r="F684" s="80" t="s">
        <v>164</v>
      </c>
      <c r="G684" s="109" t="s">
        <v>74</v>
      </c>
      <c r="H684" s="47"/>
    </row>
    <row r="685" spans="1:8" ht="17.25" hidden="1" x14ac:dyDescent="0.25">
      <c r="A685" s="8"/>
      <c r="B685" s="8"/>
      <c r="C685" s="103"/>
      <c r="D685" s="8"/>
      <c r="E685" s="25"/>
      <c r="F685" s="13" t="s">
        <v>16</v>
      </c>
      <c r="G685" s="99"/>
      <c r="H685" s="100"/>
    </row>
    <row r="686" spans="1:8" ht="17.25" hidden="1" x14ac:dyDescent="0.25">
      <c r="A686" s="8"/>
      <c r="B686" s="8"/>
      <c r="C686" s="103"/>
      <c r="D686" s="6">
        <v>5022</v>
      </c>
      <c r="E686" s="25"/>
      <c r="F686" s="93" t="s">
        <v>299</v>
      </c>
      <c r="G686" s="102"/>
      <c r="H686" s="67">
        <f>+H692</f>
        <v>0</v>
      </c>
    </row>
    <row r="687" spans="1:8" ht="17.25" hidden="1" x14ac:dyDescent="0.25">
      <c r="A687" s="8"/>
      <c r="B687" s="8"/>
      <c r="C687" s="103"/>
      <c r="D687" s="8"/>
      <c r="E687" s="25"/>
      <c r="F687" s="19" t="s">
        <v>19</v>
      </c>
      <c r="G687" s="102"/>
      <c r="H687" s="103"/>
    </row>
    <row r="688" spans="1:8" ht="51.75" hidden="1" x14ac:dyDescent="0.25">
      <c r="A688" s="8"/>
      <c r="B688" s="8"/>
      <c r="C688" s="103"/>
      <c r="D688" s="8"/>
      <c r="E688" s="25"/>
      <c r="F688" s="21" t="s">
        <v>300</v>
      </c>
      <c r="G688" s="102"/>
      <c r="H688" s="103"/>
    </row>
    <row r="689" spans="1:8" ht="17.25" hidden="1" x14ac:dyDescent="0.25">
      <c r="A689" s="8"/>
      <c r="B689" s="8"/>
      <c r="C689" s="103"/>
      <c r="D689" s="8"/>
      <c r="E689" s="25"/>
      <c r="F689" s="19" t="s">
        <v>21</v>
      </c>
      <c r="G689" s="102"/>
      <c r="H689" s="103"/>
    </row>
    <row r="690" spans="1:8" ht="35.25" hidden="1" thickBot="1" x14ac:dyDescent="0.3">
      <c r="A690" s="8"/>
      <c r="B690" s="8"/>
      <c r="C690" s="103"/>
      <c r="D690" s="8"/>
      <c r="E690" s="25"/>
      <c r="F690" s="95" t="s">
        <v>301</v>
      </c>
      <c r="G690" s="138"/>
      <c r="H690" s="124"/>
    </row>
    <row r="691" spans="1:8" ht="18" hidden="1" thickBot="1" x14ac:dyDescent="0.3">
      <c r="A691" s="8"/>
      <c r="B691" s="8"/>
      <c r="C691" s="103"/>
      <c r="D691" s="8"/>
      <c r="E691" s="25"/>
      <c r="F691" s="154" t="s">
        <v>23</v>
      </c>
      <c r="G691" s="155"/>
      <c r="H691" s="156"/>
    </row>
    <row r="692" spans="1:8" ht="34.5" hidden="1" x14ac:dyDescent="0.25">
      <c r="A692" s="8"/>
      <c r="B692" s="8"/>
      <c r="C692" s="103"/>
      <c r="D692" s="8"/>
      <c r="E692" s="25">
        <v>50025</v>
      </c>
      <c r="F692" s="157" t="s">
        <v>302</v>
      </c>
      <c r="G692" s="99"/>
      <c r="H692" s="158">
        <f>+H697+H696</f>
        <v>0</v>
      </c>
    </row>
    <row r="693" spans="1:8" ht="17.25" hidden="1" x14ac:dyDescent="0.25">
      <c r="A693" s="8"/>
      <c r="B693" s="8"/>
      <c r="C693" s="103"/>
      <c r="D693" s="8"/>
      <c r="E693" s="25"/>
      <c r="F693" s="19" t="s">
        <v>25</v>
      </c>
      <c r="G693" s="102"/>
      <c r="H693" s="103"/>
    </row>
    <row r="694" spans="1:8" ht="34.5" hidden="1" x14ac:dyDescent="0.25">
      <c r="A694" s="8"/>
      <c r="B694" s="8"/>
      <c r="C694" s="103"/>
      <c r="D694" s="8"/>
      <c r="E694" s="25"/>
      <c r="F694" s="21" t="s">
        <v>303</v>
      </c>
      <c r="G694" s="102"/>
      <c r="H694" s="103"/>
    </row>
    <row r="695" spans="1:8" ht="34.5" hidden="1" x14ac:dyDescent="0.25">
      <c r="A695" s="8"/>
      <c r="B695" s="8"/>
      <c r="C695" s="103"/>
      <c r="D695" s="8"/>
      <c r="E695" s="25"/>
      <c r="F695" s="41" t="s">
        <v>27</v>
      </c>
      <c r="G695" s="102"/>
      <c r="H695" s="103"/>
    </row>
    <row r="696" spans="1:8" ht="17.25" hidden="1" x14ac:dyDescent="0.25">
      <c r="A696" s="8"/>
      <c r="B696" s="8"/>
      <c r="C696" s="103"/>
      <c r="D696" s="8"/>
      <c r="E696" s="25"/>
      <c r="F696" s="41" t="s">
        <v>57</v>
      </c>
      <c r="G696" s="111">
        <v>4239</v>
      </c>
      <c r="H696" s="83"/>
    </row>
    <row r="697" spans="1:8" ht="33.75" hidden="1" thickBot="1" x14ac:dyDescent="0.3">
      <c r="A697" s="8"/>
      <c r="B697" s="8"/>
      <c r="C697" s="103"/>
      <c r="D697" s="8"/>
      <c r="E697" s="25"/>
      <c r="F697" s="80" t="s">
        <v>164</v>
      </c>
      <c r="G697" s="109" t="s">
        <v>74</v>
      </c>
      <c r="H697" s="97"/>
    </row>
    <row r="698" spans="1:8" ht="17.25" hidden="1" x14ac:dyDescent="0.25">
      <c r="A698" s="8"/>
      <c r="B698" s="8"/>
      <c r="C698" s="103"/>
      <c r="D698" s="8"/>
      <c r="E698" s="25"/>
      <c r="F698" s="13" t="s">
        <v>16</v>
      </c>
      <c r="G698" s="99"/>
      <c r="H698" s="100"/>
    </row>
    <row r="699" spans="1:8" ht="17.25" hidden="1" x14ac:dyDescent="0.25">
      <c r="A699" s="8"/>
      <c r="B699" s="8"/>
      <c r="C699" s="103"/>
      <c r="D699" s="6">
        <v>5023</v>
      </c>
      <c r="E699" s="25"/>
      <c r="F699" s="93" t="s">
        <v>133</v>
      </c>
      <c r="G699" s="102"/>
      <c r="H699" s="67">
        <f>+H705+H713</f>
        <v>0</v>
      </c>
    </row>
    <row r="700" spans="1:8" ht="17.25" hidden="1" x14ac:dyDescent="0.25">
      <c r="A700" s="8"/>
      <c r="B700" s="8"/>
      <c r="C700" s="103"/>
      <c r="D700" s="8"/>
      <c r="E700" s="25"/>
      <c r="F700" s="19" t="s">
        <v>19</v>
      </c>
      <c r="G700" s="102"/>
      <c r="H700" s="103"/>
    </row>
    <row r="701" spans="1:8" ht="34.5" hidden="1" x14ac:dyDescent="0.25">
      <c r="A701" s="8"/>
      <c r="B701" s="8"/>
      <c r="C701" s="103"/>
      <c r="D701" s="8"/>
      <c r="E701" s="25"/>
      <c r="F701" s="41" t="s">
        <v>134</v>
      </c>
      <c r="G701" s="102"/>
      <c r="H701" s="103"/>
    </row>
    <row r="702" spans="1:8" ht="17.25" hidden="1" x14ac:dyDescent="0.25">
      <c r="A702" s="8"/>
      <c r="B702" s="8"/>
      <c r="C702" s="103"/>
      <c r="D702" s="8"/>
      <c r="E702" s="25"/>
      <c r="F702" s="19" t="s">
        <v>21</v>
      </c>
      <c r="G702" s="102"/>
      <c r="H702" s="103"/>
    </row>
    <row r="703" spans="1:8" ht="35.25" hidden="1" thickBot="1" x14ac:dyDescent="0.3">
      <c r="A703" s="8"/>
      <c r="B703" s="8"/>
      <c r="C703" s="103"/>
      <c r="D703" s="8"/>
      <c r="E703" s="25"/>
      <c r="F703" s="95" t="s">
        <v>135</v>
      </c>
      <c r="G703" s="138"/>
      <c r="H703" s="124"/>
    </row>
    <row r="704" spans="1:8" ht="17.25" hidden="1" x14ac:dyDescent="0.25">
      <c r="A704" s="103"/>
      <c r="B704" s="103"/>
      <c r="C704" s="103"/>
      <c r="D704" s="8"/>
      <c r="E704" s="25"/>
      <c r="F704" s="13" t="s">
        <v>23</v>
      </c>
      <c r="G704" s="99"/>
      <c r="H704" s="100"/>
    </row>
    <row r="705" spans="1:8" ht="34.5" hidden="1" x14ac:dyDescent="0.25">
      <c r="A705" s="103"/>
      <c r="B705" s="103"/>
      <c r="C705" s="103"/>
      <c r="D705" s="8"/>
      <c r="E705" s="160" t="s">
        <v>304</v>
      </c>
      <c r="F705" s="71" t="s">
        <v>305</v>
      </c>
      <c r="G705" s="102"/>
      <c r="H705" s="61">
        <f>SUM(H709:H711)</f>
        <v>0</v>
      </c>
    </row>
    <row r="706" spans="1:8" ht="17.25" hidden="1" x14ac:dyDescent="0.25">
      <c r="A706" s="103"/>
      <c r="B706" s="103"/>
      <c r="C706" s="103"/>
      <c r="D706" s="8"/>
      <c r="E706" s="25"/>
      <c r="F706" s="19" t="s">
        <v>25</v>
      </c>
      <c r="G706" s="102"/>
      <c r="H706" s="103"/>
    </row>
    <row r="707" spans="1:8" ht="34.5" hidden="1" x14ac:dyDescent="0.25">
      <c r="A707" s="103"/>
      <c r="B707" s="103"/>
      <c r="C707" s="103"/>
      <c r="D707" s="8"/>
      <c r="E707" s="25"/>
      <c r="F707" s="41" t="s">
        <v>305</v>
      </c>
      <c r="G707" s="102"/>
      <c r="H707" s="103"/>
    </row>
    <row r="708" spans="1:8" ht="33" hidden="1" x14ac:dyDescent="0.25">
      <c r="A708" s="103"/>
      <c r="B708" s="103"/>
      <c r="C708" s="103"/>
      <c r="D708" s="8"/>
      <c r="E708" s="25"/>
      <c r="F708" s="27" t="s">
        <v>27</v>
      </c>
      <c r="G708" s="104"/>
      <c r="H708" s="103"/>
    </row>
    <row r="709" spans="1:8" ht="17.25" hidden="1" x14ac:dyDescent="0.25">
      <c r="A709" s="103"/>
      <c r="B709" s="103"/>
      <c r="C709" s="103"/>
      <c r="D709" s="8"/>
      <c r="E709" s="25"/>
      <c r="F709" s="27" t="s">
        <v>306</v>
      </c>
      <c r="G709" s="104">
        <v>8111</v>
      </c>
      <c r="H709" s="30"/>
    </row>
    <row r="710" spans="1:8" ht="17.25" hidden="1" x14ac:dyDescent="0.25">
      <c r="A710" s="103"/>
      <c r="B710" s="103"/>
      <c r="C710" s="103"/>
      <c r="D710" s="8"/>
      <c r="E710" s="25"/>
      <c r="F710" s="27" t="s">
        <v>307</v>
      </c>
      <c r="G710" s="104">
        <v>8121</v>
      </c>
      <c r="H710" s="30"/>
    </row>
    <row r="711" spans="1:8" ht="18" hidden="1" thickBot="1" x14ac:dyDescent="0.3">
      <c r="A711" s="103"/>
      <c r="B711" s="103"/>
      <c r="C711" s="103"/>
      <c r="D711" s="8"/>
      <c r="E711" s="25"/>
      <c r="F711" s="105" t="s">
        <v>308</v>
      </c>
      <c r="G711" s="106">
        <v>8411</v>
      </c>
      <c r="H711" s="47"/>
    </row>
    <row r="712" spans="1:8" ht="17.25" hidden="1" x14ac:dyDescent="0.25">
      <c r="A712" s="103"/>
      <c r="B712" s="103"/>
      <c r="C712" s="103"/>
      <c r="D712" s="8"/>
      <c r="E712" s="25"/>
      <c r="F712" s="13" t="s">
        <v>23</v>
      </c>
      <c r="G712" s="99"/>
      <c r="H712" s="100"/>
    </row>
    <row r="713" spans="1:8" ht="17.25" hidden="1" x14ac:dyDescent="0.25">
      <c r="A713" s="103"/>
      <c r="B713" s="103"/>
      <c r="C713" s="103"/>
      <c r="D713" s="8"/>
      <c r="E713" s="25">
        <v>50026</v>
      </c>
      <c r="F713" s="71" t="s">
        <v>309</v>
      </c>
      <c r="G713" s="102"/>
      <c r="H713" s="61">
        <f>+H718+H717</f>
        <v>0</v>
      </c>
    </row>
    <row r="714" spans="1:8" ht="17.25" hidden="1" x14ac:dyDescent="0.25">
      <c r="A714" s="103"/>
      <c r="B714" s="103"/>
      <c r="C714" s="103"/>
      <c r="D714" s="8"/>
      <c r="E714" s="25"/>
      <c r="F714" s="19" t="s">
        <v>25</v>
      </c>
      <c r="G714" s="102"/>
      <c r="H714" s="103"/>
    </row>
    <row r="715" spans="1:8" ht="34.5" hidden="1" x14ac:dyDescent="0.25">
      <c r="A715" s="103"/>
      <c r="B715" s="103"/>
      <c r="C715" s="103"/>
      <c r="D715" s="8"/>
      <c r="E715" s="25"/>
      <c r="F715" s="21" t="s">
        <v>310</v>
      </c>
      <c r="G715" s="102"/>
      <c r="H715" s="103"/>
    </row>
    <row r="716" spans="1:8" ht="34.5" hidden="1" x14ac:dyDescent="0.25">
      <c r="A716" s="103"/>
      <c r="B716" s="103"/>
      <c r="C716" s="103"/>
      <c r="D716" s="8"/>
      <c r="E716" s="25"/>
      <c r="F716" s="41" t="s">
        <v>27</v>
      </c>
      <c r="G716" s="102"/>
      <c r="H716" s="103"/>
    </row>
    <row r="717" spans="1:8" ht="18" hidden="1" thickBot="1" x14ac:dyDescent="0.3">
      <c r="A717" s="103"/>
      <c r="B717" s="103"/>
      <c r="C717" s="103"/>
      <c r="D717" s="8"/>
      <c r="E717" s="25"/>
      <c r="F717" s="27" t="s">
        <v>31</v>
      </c>
      <c r="G717" s="104">
        <v>4212</v>
      </c>
      <c r="H717" s="120"/>
    </row>
    <row r="718" spans="1:8" ht="33.75" hidden="1" thickBot="1" x14ac:dyDescent="0.3">
      <c r="A718" s="103"/>
      <c r="B718" s="103"/>
      <c r="C718" s="103"/>
      <c r="D718" s="8"/>
      <c r="E718" s="25"/>
      <c r="F718" s="105" t="s">
        <v>311</v>
      </c>
      <c r="G718" s="106">
        <v>4638</v>
      </c>
      <c r="H718" s="97"/>
    </row>
    <row r="719" spans="1:8" ht="17.25" hidden="1" x14ac:dyDescent="0.25">
      <c r="A719" s="103"/>
      <c r="B719" s="103"/>
      <c r="C719" s="103"/>
      <c r="D719" s="8"/>
      <c r="E719" s="25"/>
      <c r="F719" s="13" t="s">
        <v>16</v>
      </c>
      <c r="G719" s="99"/>
      <c r="H719" s="100"/>
    </row>
    <row r="720" spans="1:8" ht="17.25" hidden="1" x14ac:dyDescent="0.25">
      <c r="A720" s="103"/>
      <c r="B720" s="103"/>
      <c r="C720" s="103"/>
      <c r="D720" s="6">
        <v>5024</v>
      </c>
      <c r="E720" s="25"/>
      <c r="F720" s="161" t="s">
        <v>312</v>
      </c>
      <c r="G720" s="102"/>
      <c r="H720" s="67">
        <f>+H726</f>
        <v>0</v>
      </c>
    </row>
    <row r="721" spans="1:8" ht="17.25" hidden="1" x14ac:dyDescent="0.25">
      <c r="A721" s="103"/>
      <c r="B721" s="103"/>
      <c r="C721" s="103"/>
      <c r="D721" s="8"/>
      <c r="E721" s="25"/>
      <c r="F721" s="19" t="s">
        <v>19</v>
      </c>
      <c r="G721" s="102"/>
      <c r="H721" s="103"/>
    </row>
    <row r="722" spans="1:8" ht="34.5" hidden="1" x14ac:dyDescent="0.25">
      <c r="A722" s="103"/>
      <c r="B722" s="103"/>
      <c r="C722" s="103"/>
      <c r="D722" s="8"/>
      <c r="E722" s="25"/>
      <c r="F722" s="21" t="s">
        <v>313</v>
      </c>
      <c r="G722" s="102"/>
      <c r="H722" s="103"/>
    </row>
    <row r="723" spans="1:8" ht="17.25" hidden="1" x14ac:dyDescent="0.25">
      <c r="A723" s="103"/>
      <c r="B723" s="103"/>
      <c r="C723" s="103"/>
      <c r="D723" s="8"/>
      <c r="E723" s="25"/>
      <c r="F723" s="19" t="s">
        <v>21</v>
      </c>
      <c r="G723" s="102"/>
      <c r="H723" s="103"/>
    </row>
    <row r="724" spans="1:8" ht="35.25" hidden="1" thickBot="1" x14ac:dyDescent="0.3">
      <c r="A724" s="103"/>
      <c r="B724" s="103"/>
      <c r="C724" s="103"/>
      <c r="D724" s="8"/>
      <c r="E724" s="25"/>
      <c r="F724" s="22" t="s">
        <v>314</v>
      </c>
      <c r="G724" s="138"/>
      <c r="H724" s="124"/>
    </row>
    <row r="725" spans="1:8" ht="17.25" hidden="1" x14ac:dyDescent="0.25">
      <c r="A725" s="103"/>
      <c r="B725" s="103"/>
      <c r="C725" s="103"/>
      <c r="D725" s="8"/>
      <c r="E725" s="25"/>
      <c r="F725" s="13" t="s">
        <v>23</v>
      </c>
      <c r="G725" s="99"/>
      <c r="H725" s="100"/>
    </row>
    <row r="726" spans="1:8" ht="34.5" hidden="1" x14ac:dyDescent="0.25">
      <c r="A726" s="103"/>
      <c r="B726" s="103"/>
      <c r="C726" s="103"/>
      <c r="D726" s="8"/>
      <c r="E726" s="25">
        <v>50027</v>
      </c>
      <c r="F726" s="162" t="s">
        <v>315</v>
      </c>
      <c r="G726" s="102"/>
      <c r="H726" s="61">
        <f>SUM(H730:H731)</f>
        <v>0</v>
      </c>
    </row>
    <row r="727" spans="1:8" ht="17.25" hidden="1" x14ac:dyDescent="0.25">
      <c r="A727" s="103"/>
      <c r="B727" s="103"/>
      <c r="C727" s="103"/>
      <c r="D727" s="8"/>
      <c r="E727" s="25"/>
      <c r="F727" s="19" t="s">
        <v>25</v>
      </c>
      <c r="G727" s="102"/>
      <c r="H727" s="103"/>
    </row>
    <row r="728" spans="1:8" ht="86.25" hidden="1" x14ac:dyDescent="0.25">
      <c r="A728" s="103"/>
      <c r="B728" s="103"/>
      <c r="C728" s="103"/>
      <c r="D728" s="8"/>
      <c r="E728" s="25"/>
      <c r="F728" s="21" t="s">
        <v>316</v>
      </c>
      <c r="G728" s="102"/>
      <c r="H728" s="103"/>
    </row>
    <row r="729" spans="1:8" ht="33" hidden="1" x14ac:dyDescent="0.25">
      <c r="A729" s="103"/>
      <c r="B729" s="103"/>
      <c r="C729" s="103"/>
      <c r="D729" s="8"/>
      <c r="E729" s="25"/>
      <c r="F729" s="163" t="s">
        <v>27</v>
      </c>
      <c r="G729" s="104"/>
      <c r="H729" s="103"/>
    </row>
    <row r="730" spans="1:8" ht="33" hidden="1" x14ac:dyDescent="0.25">
      <c r="A730" s="103"/>
      <c r="B730" s="103"/>
      <c r="C730" s="103"/>
      <c r="D730" s="8"/>
      <c r="E730" s="25"/>
      <c r="F730" s="164" t="s">
        <v>164</v>
      </c>
      <c r="G730" s="111" t="s">
        <v>74</v>
      </c>
      <c r="H730" s="30"/>
    </row>
    <row r="731" spans="1:8" ht="33.75" hidden="1" thickBot="1" x14ac:dyDescent="0.3">
      <c r="A731" s="103"/>
      <c r="B731" s="103"/>
      <c r="C731" s="103"/>
      <c r="D731" s="8"/>
      <c r="E731" s="25"/>
      <c r="F731" s="165" t="s">
        <v>317</v>
      </c>
      <c r="G731" s="109" t="s">
        <v>318</v>
      </c>
      <c r="H731" s="47"/>
    </row>
    <row r="732" spans="1:8" ht="17.25" x14ac:dyDescent="0.25">
      <c r="A732" s="103"/>
      <c r="B732" s="103"/>
      <c r="C732" s="103"/>
      <c r="D732" s="8"/>
      <c r="E732" s="25"/>
      <c r="F732" s="166" t="s">
        <v>319</v>
      </c>
      <c r="G732" s="126"/>
      <c r="H732" s="82"/>
    </row>
    <row r="733" spans="1:8" ht="34.5" x14ac:dyDescent="0.25">
      <c r="A733" s="103"/>
      <c r="B733" s="103"/>
      <c r="C733" s="103"/>
      <c r="D733" s="6">
        <v>5025</v>
      </c>
      <c r="E733" s="25"/>
      <c r="F733" s="161" t="s">
        <v>320</v>
      </c>
      <c r="G733" s="111"/>
      <c r="H733" s="67">
        <f>+H739+H746</f>
        <v>45000</v>
      </c>
    </row>
    <row r="734" spans="1:8" ht="17.25" x14ac:dyDescent="0.25">
      <c r="A734" s="103"/>
      <c r="B734" s="103"/>
      <c r="C734" s="103"/>
      <c r="D734" s="8"/>
      <c r="E734" s="25"/>
      <c r="F734" s="167" t="s">
        <v>321</v>
      </c>
      <c r="G734" s="111"/>
      <c r="H734" s="83"/>
    </row>
    <row r="735" spans="1:8" ht="17.25" x14ac:dyDescent="0.25">
      <c r="A735" s="103"/>
      <c r="B735" s="103"/>
      <c r="C735" s="103"/>
      <c r="D735" s="8"/>
      <c r="E735" s="25"/>
      <c r="F735" s="168" t="s">
        <v>322</v>
      </c>
      <c r="G735" s="111"/>
      <c r="H735" s="83"/>
    </row>
    <row r="736" spans="1:8" ht="17.25" x14ac:dyDescent="0.25">
      <c r="A736" s="103"/>
      <c r="B736" s="103"/>
      <c r="C736" s="103"/>
      <c r="D736" s="8"/>
      <c r="E736" s="25"/>
      <c r="F736" s="69" t="s">
        <v>108</v>
      </c>
      <c r="G736" s="111"/>
      <c r="H736" s="83"/>
    </row>
    <row r="737" spans="1:8" ht="35.25" thickBot="1" x14ac:dyDescent="0.3">
      <c r="A737" s="103"/>
      <c r="B737" s="103"/>
      <c r="C737" s="103"/>
      <c r="D737" s="8"/>
      <c r="E737" s="25"/>
      <c r="F737" s="169" t="s">
        <v>323</v>
      </c>
      <c r="G737" s="91"/>
      <c r="H737" s="170"/>
    </row>
    <row r="738" spans="1:8" ht="17.25" x14ac:dyDescent="0.25">
      <c r="A738" s="103"/>
      <c r="B738" s="103"/>
      <c r="C738" s="103"/>
      <c r="D738" s="8"/>
      <c r="E738" s="25"/>
      <c r="F738" s="171" t="s">
        <v>324</v>
      </c>
      <c r="G738" s="92"/>
      <c r="H738" s="82"/>
    </row>
    <row r="739" spans="1:8" ht="34.5" x14ac:dyDescent="0.25">
      <c r="A739" s="103"/>
      <c r="B739" s="103"/>
      <c r="C739" s="103"/>
      <c r="D739" s="8"/>
      <c r="E739" s="25">
        <v>50028</v>
      </c>
      <c r="F739" s="71" t="s">
        <v>325</v>
      </c>
      <c r="G739" s="94"/>
      <c r="H739" s="61">
        <f>+H743+H744</f>
        <v>45000</v>
      </c>
    </row>
    <row r="740" spans="1:8" ht="17.25" x14ac:dyDescent="0.25">
      <c r="A740" s="103"/>
      <c r="B740" s="103"/>
      <c r="C740" s="103"/>
      <c r="D740" s="8"/>
      <c r="E740" s="25"/>
      <c r="F740" s="69" t="s">
        <v>272</v>
      </c>
      <c r="G740" s="94"/>
      <c r="H740" s="83"/>
    </row>
    <row r="741" spans="1:8" ht="69" x14ac:dyDescent="0.25">
      <c r="A741" s="103"/>
      <c r="B741" s="103"/>
      <c r="C741" s="103"/>
      <c r="D741" s="8"/>
      <c r="E741" s="25"/>
      <c r="F741" s="41" t="s">
        <v>326</v>
      </c>
      <c r="G741" s="94"/>
      <c r="H741" s="83"/>
    </row>
    <row r="742" spans="1:8" ht="33" x14ac:dyDescent="0.25">
      <c r="A742" s="103"/>
      <c r="B742" s="103"/>
      <c r="C742" s="103"/>
      <c r="D742" s="103"/>
      <c r="E742" s="25"/>
      <c r="F742" s="27" t="s">
        <v>27</v>
      </c>
      <c r="G742" s="94"/>
      <c r="H742" s="83"/>
    </row>
    <row r="743" spans="1:8" ht="33" hidden="1" x14ac:dyDescent="0.25">
      <c r="A743" s="103"/>
      <c r="B743" s="103"/>
      <c r="C743" s="103"/>
      <c r="D743" s="103"/>
      <c r="E743" s="25"/>
      <c r="F743" s="172" t="s">
        <v>327</v>
      </c>
      <c r="G743" s="94" t="s">
        <v>62</v>
      </c>
      <c r="H743" s="83"/>
    </row>
    <row r="744" spans="1:8" ht="18" thickBot="1" x14ac:dyDescent="0.3">
      <c r="A744" s="103"/>
      <c r="B744" s="103"/>
      <c r="C744" s="103"/>
      <c r="D744" s="103"/>
      <c r="E744" s="25"/>
      <c r="F744" s="85" t="s">
        <v>83</v>
      </c>
      <c r="G744" s="96" t="s">
        <v>84</v>
      </c>
      <c r="H744" s="97">
        <v>45000</v>
      </c>
    </row>
    <row r="745" spans="1:8" ht="17.25" hidden="1" x14ac:dyDescent="0.25">
      <c r="A745" s="103"/>
      <c r="B745" s="103"/>
      <c r="C745" s="103"/>
      <c r="D745" s="103"/>
      <c r="E745" s="25"/>
      <c r="F745" s="173" t="s">
        <v>324</v>
      </c>
      <c r="G745" s="174"/>
      <c r="H745" s="175"/>
    </row>
    <row r="746" spans="1:8" ht="17.25" hidden="1" x14ac:dyDescent="0.25">
      <c r="A746" s="103"/>
      <c r="B746" s="103"/>
      <c r="C746" s="103"/>
      <c r="D746" s="103"/>
      <c r="E746" s="25">
        <v>50029</v>
      </c>
      <c r="F746" s="71" t="s">
        <v>328</v>
      </c>
      <c r="G746" s="111"/>
      <c r="H746" s="61">
        <f>+H750</f>
        <v>0</v>
      </c>
    </row>
    <row r="747" spans="1:8" ht="17.25" hidden="1" x14ac:dyDescent="0.25">
      <c r="A747" s="103"/>
      <c r="B747" s="103"/>
      <c r="C747" s="103"/>
      <c r="D747" s="103"/>
      <c r="E747" s="25"/>
      <c r="F747" s="69" t="s">
        <v>272</v>
      </c>
      <c r="G747" s="111"/>
      <c r="H747" s="83"/>
    </row>
    <row r="748" spans="1:8" ht="51.75" hidden="1" x14ac:dyDescent="0.25">
      <c r="A748" s="103"/>
      <c r="B748" s="103"/>
      <c r="C748" s="103"/>
      <c r="D748" s="103"/>
      <c r="E748" s="25"/>
      <c r="F748" s="41" t="s">
        <v>931</v>
      </c>
      <c r="G748" s="111"/>
      <c r="H748" s="83"/>
    </row>
    <row r="749" spans="1:8" ht="34.5" hidden="1" x14ac:dyDescent="0.25">
      <c r="A749" s="103"/>
      <c r="B749" s="103"/>
      <c r="C749" s="103"/>
      <c r="D749" s="103"/>
      <c r="E749" s="25"/>
      <c r="F749" s="41" t="s">
        <v>27</v>
      </c>
      <c r="G749" s="111"/>
      <c r="H749" s="83"/>
    </row>
    <row r="750" spans="1:8" ht="18" hidden="1" thickBot="1" x14ac:dyDescent="0.3">
      <c r="A750" s="103"/>
      <c r="B750" s="103"/>
      <c r="C750" s="103"/>
      <c r="D750" s="103"/>
      <c r="E750" s="25"/>
      <c r="F750" s="90" t="s">
        <v>83</v>
      </c>
      <c r="G750" s="91">
        <v>4861</v>
      </c>
      <c r="H750" s="170"/>
    </row>
    <row r="751" spans="1:8" ht="17.25" hidden="1" x14ac:dyDescent="0.25">
      <c r="A751" s="103"/>
      <c r="B751" s="103"/>
      <c r="C751" s="103"/>
      <c r="D751" s="103"/>
      <c r="E751" s="57"/>
      <c r="F751" s="13" t="s">
        <v>16</v>
      </c>
      <c r="G751" s="92"/>
      <c r="H751" s="282"/>
    </row>
    <row r="752" spans="1:8" ht="34.5" hidden="1" x14ac:dyDescent="0.25">
      <c r="A752" s="103"/>
      <c r="B752" s="103"/>
      <c r="C752" s="103"/>
      <c r="D752" s="103"/>
      <c r="E752" s="57"/>
      <c r="F752" s="161" t="s">
        <v>736</v>
      </c>
      <c r="G752" s="94"/>
      <c r="H752" s="84">
        <f>+H758</f>
        <v>0</v>
      </c>
    </row>
    <row r="753" spans="1:8" ht="17.25" hidden="1" x14ac:dyDescent="0.25">
      <c r="A753" s="103"/>
      <c r="B753" s="103"/>
      <c r="C753" s="103"/>
      <c r="D753" s="103"/>
      <c r="E753" s="57"/>
      <c r="F753" s="19" t="s">
        <v>19</v>
      </c>
      <c r="G753" s="94"/>
      <c r="H753" s="84"/>
    </row>
    <row r="754" spans="1:8" ht="34.5" hidden="1" x14ac:dyDescent="0.25">
      <c r="A754" s="103"/>
      <c r="B754" s="103"/>
      <c r="C754" s="103"/>
      <c r="D754" s="103"/>
      <c r="E754" s="57"/>
      <c r="F754" s="21" t="s">
        <v>737</v>
      </c>
      <c r="G754" s="94"/>
      <c r="H754" s="84"/>
    </row>
    <row r="755" spans="1:8" ht="17.25" hidden="1" x14ac:dyDescent="0.25">
      <c r="A755" s="103"/>
      <c r="B755" s="103"/>
      <c r="C755" s="103"/>
      <c r="D755" s="103"/>
      <c r="E755" s="57"/>
      <c r="F755" s="19" t="s">
        <v>21</v>
      </c>
      <c r="G755" s="94"/>
      <c r="H755" s="84"/>
    </row>
    <row r="756" spans="1:8" ht="35.25" hidden="1" thickBot="1" x14ac:dyDescent="0.3">
      <c r="A756" s="103"/>
      <c r="B756" s="103"/>
      <c r="C756" s="103"/>
      <c r="D756" s="103"/>
      <c r="E756" s="57"/>
      <c r="F756" s="22" t="s">
        <v>738</v>
      </c>
      <c r="G756" s="96"/>
      <c r="H756" s="98"/>
    </row>
    <row r="757" spans="1:8" ht="17.25" hidden="1" x14ac:dyDescent="0.25">
      <c r="A757" s="103"/>
      <c r="B757" s="103"/>
      <c r="C757" s="103"/>
      <c r="D757" s="103"/>
      <c r="E757" s="57"/>
      <c r="F757" s="171" t="s">
        <v>324</v>
      </c>
      <c r="G757" s="92"/>
      <c r="H757" s="282"/>
    </row>
    <row r="758" spans="1:8" ht="34.5" hidden="1" x14ac:dyDescent="0.25">
      <c r="A758" s="103"/>
      <c r="B758" s="103"/>
      <c r="C758" s="103"/>
      <c r="D758" s="103"/>
      <c r="E758" s="57"/>
      <c r="F758" s="71" t="s">
        <v>739</v>
      </c>
      <c r="G758" s="94"/>
      <c r="H758" s="84">
        <f>+H762+H763+H764</f>
        <v>0</v>
      </c>
    </row>
    <row r="759" spans="1:8" ht="17.25" hidden="1" x14ac:dyDescent="0.25">
      <c r="A759" s="103"/>
      <c r="B759" s="103"/>
      <c r="C759" s="103"/>
      <c r="D759" s="103"/>
      <c r="E759" s="57"/>
      <c r="F759" s="69" t="s">
        <v>272</v>
      </c>
      <c r="G759" s="94"/>
      <c r="H759" s="84"/>
    </row>
    <row r="760" spans="1:8" ht="34.5" hidden="1" x14ac:dyDescent="0.25">
      <c r="A760" s="103"/>
      <c r="B760" s="103"/>
      <c r="C760" s="103"/>
      <c r="D760" s="103"/>
      <c r="E760" s="57"/>
      <c r="F760" s="41" t="s">
        <v>740</v>
      </c>
      <c r="G760" s="94"/>
      <c r="H760" s="84"/>
    </row>
    <row r="761" spans="1:8" ht="34.5" hidden="1" x14ac:dyDescent="0.25">
      <c r="A761" s="103"/>
      <c r="B761" s="103"/>
      <c r="C761" s="103"/>
      <c r="D761" s="103"/>
      <c r="E761" s="57"/>
      <c r="F761" s="41" t="s">
        <v>27</v>
      </c>
      <c r="G761" s="94"/>
      <c r="H761" s="84"/>
    </row>
    <row r="762" spans="1:8" ht="17.25" hidden="1" x14ac:dyDescent="0.25">
      <c r="A762" s="103"/>
      <c r="B762" s="103"/>
      <c r="C762" s="103"/>
      <c r="D762" s="103"/>
      <c r="E762" s="57"/>
      <c r="F762" s="172" t="s">
        <v>455</v>
      </c>
      <c r="G762" s="94" t="s">
        <v>741</v>
      </c>
      <c r="H762" s="84"/>
    </row>
    <row r="763" spans="1:8" ht="17.25" hidden="1" x14ac:dyDescent="0.25">
      <c r="A763" s="103"/>
      <c r="B763" s="103"/>
      <c r="C763" s="103"/>
      <c r="D763" s="103"/>
      <c r="E763" s="57"/>
      <c r="F763" s="172" t="s">
        <v>743</v>
      </c>
      <c r="G763" s="94" t="s">
        <v>742</v>
      </c>
      <c r="H763" s="84"/>
    </row>
    <row r="764" spans="1:8" ht="33" hidden="1" x14ac:dyDescent="0.25">
      <c r="A764" s="103"/>
      <c r="B764" s="103"/>
      <c r="C764" s="103"/>
      <c r="D764" s="103"/>
      <c r="E764" s="57"/>
      <c r="F764" s="207" t="s">
        <v>79</v>
      </c>
      <c r="G764" s="311" t="s">
        <v>80</v>
      </c>
      <c r="H764" s="315"/>
    </row>
    <row r="765" spans="1:8" ht="34.5" hidden="1" x14ac:dyDescent="0.25">
      <c r="A765" s="103"/>
      <c r="B765" s="103"/>
      <c r="C765" s="103"/>
      <c r="D765" s="103"/>
      <c r="E765" s="57"/>
      <c r="F765" s="626" t="s">
        <v>115</v>
      </c>
      <c r="G765" s="541"/>
      <c r="H765" s="549"/>
    </row>
    <row r="766" spans="1:8" ht="17.25" hidden="1" x14ac:dyDescent="0.25">
      <c r="A766" s="103"/>
      <c r="B766" s="103"/>
      <c r="C766" s="103"/>
      <c r="D766" s="103"/>
      <c r="E766" s="57"/>
      <c r="F766" s="339" t="s">
        <v>19</v>
      </c>
      <c r="G766" s="333"/>
      <c r="H766" s="550"/>
    </row>
    <row r="767" spans="1:8" ht="51.75" hidden="1" x14ac:dyDescent="0.25">
      <c r="A767" s="103"/>
      <c r="B767" s="103"/>
      <c r="C767" s="103"/>
      <c r="D767" s="103"/>
      <c r="E767" s="57"/>
      <c r="F767" s="341" t="s">
        <v>116</v>
      </c>
      <c r="G767" s="333"/>
      <c r="H767" s="550"/>
    </row>
    <row r="768" spans="1:8" ht="17.25" hidden="1" x14ac:dyDescent="0.25">
      <c r="A768" s="103"/>
      <c r="B768" s="103"/>
      <c r="C768" s="103"/>
      <c r="D768" s="103"/>
      <c r="E768" s="57"/>
      <c r="F768" s="339" t="s">
        <v>21</v>
      </c>
      <c r="G768" s="333"/>
      <c r="H768" s="550"/>
    </row>
    <row r="769" spans="1:8" ht="35.25" hidden="1" thickBot="1" x14ac:dyDescent="0.3">
      <c r="A769" s="103"/>
      <c r="B769" s="103"/>
      <c r="C769" s="103"/>
      <c r="D769" s="103"/>
      <c r="E769" s="57"/>
      <c r="F769" s="627" t="s">
        <v>117</v>
      </c>
      <c r="G769" s="345"/>
      <c r="H769" s="551"/>
    </row>
    <row r="770" spans="1:8" ht="17.25" hidden="1" x14ac:dyDescent="0.25">
      <c r="A770" s="103"/>
      <c r="B770" s="103"/>
      <c r="C770" s="103"/>
      <c r="D770" s="103"/>
      <c r="E770" s="57"/>
      <c r="F770" s="610" t="s">
        <v>324</v>
      </c>
      <c r="G770" s="624"/>
      <c r="H770" s="625"/>
    </row>
    <row r="771" spans="1:8" ht="39" hidden="1" customHeight="1" x14ac:dyDescent="0.25">
      <c r="A771" s="103"/>
      <c r="B771" s="103"/>
      <c r="C771" s="103"/>
      <c r="D771" s="103"/>
      <c r="E771" s="57" t="s">
        <v>922</v>
      </c>
      <c r="F771" s="505" t="s">
        <v>912</v>
      </c>
      <c r="G771" s="333"/>
      <c r="H771" s="550"/>
    </row>
    <row r="772" spans="1:8" ht="17.25" hidden="1" x14ac:dyDescent="0.25">
      <c r="A772" s="103"/>
      <c r="B772" s="103"/>
      <c r="C772" s="103"/>
      <c r="D772" s="103"/>
      <c r="E772" s="57"/>
      <c r="F772" s="507" t="s">
        <v>272</v>
      </c>
      <c r="G772" s="333"/>
      <c r="H772" s="550"/>
    </row>
    <row r="773" spans="1:8" ht="34.5" hidden="1" x14ac:dyDescent="0.25">
      <c r="A773" s="103"/>
      <c r="B773" s="103"/>
      <c r="C773" s="103"/>
      <c r="D773" s="103"/>
      <c r="E773" s="57"/>
      <c r="F773" s="533" t="s">
        <v>913</v>
      </c>
      <c r="G773" s="333"/>
      <c r="H773" s="550"/>
    </row>
    <row r="774" spans="1:8" ht="34.5" hidden="1" x14ac:dyDescent="0.25">
      <c r="A774" s="103"/>
      <c r="B774" s="103"/>
      <c r="C774" s="103"/>
      <c r="D774" s="103"/>
      <c r="E774" s="57"/>
      <c r="F774" s="533" t="s">
        <v>27</v>
      </c>
      <c r="G774" s="333"/>
      <c r="H774" s="550"/>
    </row>
    <row r="775" spans="1:8" ht="33.75" hidden="1" thickBot="1" x14ac:dyDescent="0.3">
      <c r="A775" s="103"/>
      <c r="B775" s="103"/>
      <c r="C775" s="103"/>
      <c r="D775" s="103"/>
      <c r="E775" s="57"/>
      <c r="F775" s="344" t="s">
        <v>164</v>
      </c>
      <c r="G775" s="345" t="s">
        <v>74</v>
      </c>
      <c r="H775" s="551"/>
    </row>
    <row r="776" spans="1:8" ht="17.25" hidden="1" x14ac:dyDescent="0.25">
      <c r="A776" s="8" t="s">
        <v>112</v>
      </c>
      <c r="B776" s="103"/>
      <c r="C776" s="103"/>
      <c r="D776" s="103"/>
      <c r="E776" s="25"/>
      <c r="F776" s="66" t="s">
        <v>330</v>
      </c>
      <c r="G776" s="147"/>
      <c r="H776" s="74">
        <f>+H778+H851+H873+H895</f>
        <v>0</v>
      </c>
    </row>
    <row r="777" spans="1:8" ht="17.25" hidden="1" x14ac:dyDescent="0.25">
      <c r="A777" s="103"/>
      <c r="B777" s="103"/>
      <c r="C777" s="103"/>
      <c r="D777" s="103"/>
      <c r="E777" s="25"/>
      <c r="F777" s="150" t="s">
        <v>114</v>
      </c>
      <c r="G777" s="103"/>
      <c r="H777" s="103"/>
    </row>
    <row r="778" spans="1:8" ht="17.25" hidden="1" x14ac:dyDescent="0.25">
      <c r="A778" s="103"/>
      <c r="B778" s="8" t="s">
        <v>11</v>
      </c>
      <c r="C778" s="103"/>
      <c r="D778" s="8"/>
      <c r="E778" s="25"/>
      <c r="F778" s="6" t="s">
        <v>331</v>
      </c>
      <c r="G778" s="103"/>
      <c r="H778" s="76">
        <f>+H780</f>
        <v>0</v>
      </c>
    </row>
    <row r="779" spans="1:8" ht="17.25" hidden="1" x14ac:dyDescent="0.25">
      <c r="A779" s="103"/>
      <c r="B779" s="103"/>
      <c r="C779" s="103"/>
      <c r="D779" s="8"/>
      <c r="E779" s="25"/>
      <c r="F779" s="150" t="s">
        <v>114</v>
      </c>
      <c r="G779" s="103"/>
      <c r="H779" s="103"/>
    </row>
    <row r="780" spans="1:8" ht="17.25" hidden="1" x14ac:dyDescent="0.25">
      <c r="A780" s="103"/>
      <c r="B780" s="103"/>
      <c r="C780" s="8" t="s">
        <v>11</v>
      </c>
      <c r="D780" s="8"/>
      <c r="E780" s="25"/>
      <c r="F780" s="6" t="s">
        <v>331</v>
      </c>
      <c r="G780" s="103"/>
      <c r="H780" s="76">
        <f>+H783+H846</f>
        <v>0</v>
      </c>
    </row>
    <row r="781" spans="1:8" ht="18" hidden="1" thickBot="1" x14ac:dyDescent="0.3">
      <c r="A781" s="103"/>
      <c r="B781" s="103"/>
      <c r="C781" s="103"/>
      <c r="D781" s="8"/>
      <c r="E781" s="25"/>
      <c r="F781" s="148" t="s">
        <v>114</v>
      </c>
      <c r="G781" s="120"/>
      <c r="H781" s="120"/>
    </row>
    <row r="782" spans="1:8" ht="17.25" hidden="1" x14ac:dyDescent="0.25">
      <c r="A782" s="103"/>
      <c r="B782" s="103"/>
      <c r="C782" s="103"/>
      <c r="D782" s="8"/>
      <c r="E782" s="25"/>
      <c r="F782" s="13" t="s">
        <v>16</v>
      </c>
      <c r="G782" s="100"/>
      <c r="H782" s="100"/>
    </row>
    <row r="783" spans="1:8" ht="17.25" hidden="1" x14ac:dyDescent="0.25">
      <c r="A783" s="103"/>
      <c r="B783" s="103"/>
      <c r="C783" s="103"/>
      <c r="D783" s="8" t="s">
        <v>332</v>
      </c>
      <c r="E783" s="25"/>
      <c r="F783" s="93" t="s">
        <v>333</v>
      </c>
      <c r="G783" s="103"/>
      <c r="H783" s="67">
        <f>+H789+H797+H804+H810+H833</f>
        <v>0</v>
      </c>
    </row>
    <row r="784" spans="1:8" ht="17.25" hidden="1" x14ac:dyDescent="0.25">
      <c r="A784" s="103"/>
      <c r="B784" s="103"/>
      <c r="C784" s="103"/>
      <c r="D784" s="8"/>
      <c r="E784" s="25"/>
      <c r="F784" s="19" t="s">
        <v>19</v>
      </c>
      <c r="G784" s="103"/>
      <c r="H784" s="103"/>
    </row>
    <row r="785" spans="1:8" ht="51.75" hidden="1" x14ac:dyDescent="0.25">
      <c r="A785" s="103"/>
      <c r="B785" s="103"/>
      <c r="C785" s="103"/>
      <c r="D785" s="8"/>
      <c r="E785" s="25"/>
      <c r="F785" s="21" t="s">
        <v>334</v>
      </c>
      <c r="G785" s="103"/>
      <c r="H785" s="103"/>
    </row>
    <row r="786" spans="1:8" ht="17.25" hidden="1" x14ac:dyDescent="0.25">
      <c r="A786" s="103"/>
      <c r="B786" s="103"/>
      <c r="C786" s="103"/>
      <c r="D786" s="8"/>
      <c r="E786" s="25"/>
      <c r="F786" s="19" t="s">
        <v>21</v>
      </c>
      <c r="G786" s="103"/>
      <c r="H786" s="103"/>
    </row>
    <row r="787" spans="1:8" ht="18" hidden="1" thickBot="1" x14ac:dyDescent="0.3">
      <c r="A787" s="103"/>
      <c r="B787" s="103"/>
      <c r="C787" s="103"/>
      <c r="D787" s="8"/>
      <c r="E787" s="25"/>
      <c r="F787" s="176" t="s">
        <v>335</v>
      </c>
      <c r="G787" s="124"/>
      <c r="H787" s="124"/>
    </row>
    <row r="788" spans="1:8" ht="17.25" hidden="1" x14ac:dyDescent="0.25">
      <c r="A788" s="103"/>
      <c r="B788" s="103"/>
      <c r="C788" s="103"/>
      <c r="D788" s="8"/>
      <c r="E788" s="25"/>
      <c r="F788" s="13" t="s">
        <v>23</v>
      </c>
      <c r="G788" s="100"/>
      <c r="H788" s="100"/>
    </row>
    <row r="789" spans="1:8" ht="34.5" hidden="1" x14ac:dyDescent="0.25">
      <c r="A789" s="103"/>
      <c r="B789" s="103"/>
      <c r="C789" s="103"/>
      <c r="D789" s="8"/>
      <c r="E789" s="25">
        <v>50030</v>
      </c>
      <c r="F789" s="71" t="s">
        <v>336</v>
      </c>
      <c r="G789" s="103"/>
      <c r="H789" s="61">
        <f>SUM(H793:H795)</f>
        <v>0</v>
      </c>
    </row>
    <row r="790" spans="1:8" ht="17.25" hidden="1" x14ac:dyDescent="0.25">
      <c r="A790" s="103"/>
      <c r="B790" s="103"/>
      <c r="C790" s="103"/>
      <c r="D790" s="8"/>
      <c r="E790" s="25"/>
      <c r="F790" s="19" t="s">
        <v>25</v>
      </c>
      <c r="G790" s="103"/>
      <c r="H790" s="103"/>
    </row>
    <row r="791" spans="1:8" ht="51.75" hidden="1" x14ac:dyDescent="0.25">
      <c r="A791" s="103"/>
      <c r="B791" s="103"/>
      <c r="C791" s="103"/>
      <c r="D791" s="8"/>
      <c r="E791" s="25"/>
      <c r="F791" s="21" t="s">
        <v>337</v>
      </c>
      <c r="G791" s="103"/>
      <c r="H791" s="103"/>
    </row>
    <row r="792" spans="1:8" ht="33" hidden="1" x14ac:dyDescent="0.25">
      <c r="A792" s="103"/>
      <c r="B792" s="103"/>
      <c r="C792" s="103"/>
      <c r="D792" s="8"/>
      <c r="E792" s="25"/>
      <c r="F792" s="27" t="s">
        <v>27</v>
      </c>
      <c r="G792" s="103"/>
      <c r="H792" s="103"/>
    </row>
    <row r="793" spans="1:8" ht="17.25" hidden="1" x14ac:dyDescent="0.3">
      <c r="A793" s="103"/>
      <c r="B793" s="103"/>
      <c r="C793" s="103"/>
      <c r="D793" s="8"/>
      <c r="E793" s="25"/>
      <c r="F793" s="33" t="s">
        <v>33</v>
      </c>
      <c r="G793" s="177">
        <v>4213</v>
      </c>
      <c r="H793" s="30"/>
    </row>
    <row r="794" spans="1:8" ht="33.75" hidden="1" thickBot="1" x14ac:dyDescent="0.35">
      <c r="A794" s="103"/>
      <c r="B794" s="103"/>
      <c r="C794" s="103"/>
      <c r="D794" s="8"/>
      <c r="E794" s="25"/>
      <c r="F794" s="27" t="s">
        <v>203</v>
      </c>
      <c r="G794" s="177">
        <v>4251</v>
      </c>
      <c r="H794" s="30"/>
    </row>
    <row r="795" spans="1:8" ht="18" hidden="1" thickBot="1" x14ac:dyDescent="0.35">
      <c r="A795" s="103"/>
      <c r="B795" s="103"/>
      <c r="C795" s="103"/>
      <c r="D795" s="8"/>
      <c r="E795" s="25"/>
      <c r="F795" s="34" t="s">
        <v>69</v>
      </c>
      <c r="G795" s="178">
        <v>4267</v>
      </c>
      <c r="H795" s="47"/>
    </row>
    <row r="796" spans="1:8" ht="17.25" hidden="1" x14ac:dyDescent="0.25">
      <c r="A796" s="103"/>
      <c r="B796" s="103"/>
      <c r="C796" s="103"/>
      <c r="D796" s="8"/>
      <c r="E796" s="25"/>
      <c r="F796" s="254" t="s">
        <v>23</v>
      </c>
      <c r="G796" s="183"/>
      <c r="H796" s="183"/>
    </row>
    <row r="797" spans="1:8" ht="51.75" hidden="1" x14ac:dyDescent="0.25">
      <c r="A797" s="103"/>
      <c r="B797" s="103"/>
      <c r="C797" s="103"/>
      <c r="D797" s="8"/>
      <c r="E797" s="251" t="s">
        <v>339</v>
      </c>
      <c r="F797" s="275" t="s">
        <v>778</v>
      </c>
      <c r="G797" s="103"/>
      <c r="H797" s="61">
        <f>+H801+H802</f>
        <v>0</v>
      </c>
    </row>
    <row r="798" spans="1:8" ht="17.25" hidden="1" x14ac:dyDescent="0.25">
      <c r="A798" s="103"/>
      <c r="B798" s="103"/>
      <c r="C798" s="103"/>
      <c r="D798" s="8"/>
      <c r="E798" s="57"/>
      <c r="F798" s="43" t="s">
        <v>25</v>
      </c>
      <c r="G798" s="103"/>
      <c r="H798" s="103"/>
    </row>
    <row r="799" spans="1:8" ht="51.75" hidden="1" x14ac:dyDescent="0.25">
      <c r="A799" s="103"/>
      <c r="B799" s="103"/>
      <c r="C799" s="103"/>
      <c r="D799" s="8"/>
      <c r="E799" s="57"/>
      <c r="F799" s="135" t="s">
        <v>779</v>
      </c>
      <c r="G799" s="103"/>
      <c r="H799" s="103"/>
    </row>
    <row r="800" spans="1:8" ht="33" hidden="1" x14ac:dyDescent="0.25">
      <c r="A800" s="103"/>
      <c r="B800" s="103"/>
      <c r="C800" s="103"/>
      <c r="D800" s="8"/>
      <c r="E800" s="57"/>
      <c r="F800" s="104" t="s">
        <v>27</v>
      </c>
      <c r="G800" s="103"/>
      <c r="H800" s="103"/>
    </row>
    <row r="801" spans="1:8" ht="17.25" hidden="1" x14ac:dyDescent="0.25">
      <c r="A801" s="103"/>
      <c r="B801" s="103"/>
      <c r="C801" s="103"/>
      <c r="D801" s="8"/>
      <c r="E801" s="25"/>
      <c r="F801" s="27" t="s">
        <v>340</v>
      </c>
      <c r="G801" s="104">
        <v>5121</v>
      </c>
      <c r="H801" s="30"/>
    </row>
    <row r="802" spans="1:8" ht="18" hidden="1" thickBot="1" x14ac:dyDescent="0.3">
      <c r="A802" s="103"/>
      <c r="B802" s="103"/>
      <c r="C802" s="103"/>
      <c r="D802" s="8"/>
      <c r="E802" s="25"/>
      <c r="F802" s="45" t="s">
        <v>87</v>
      </c>
      <c r="G802" s="52">
        <v>5129</v>
      </c>
      <c r="H802" s="47"/>
    </row>
    <row r="803" spans="1:8" ht="17.25" hidden="1" x14ac:dyDescent="0.25">
      <c r="A803" s="103"/>
      <c r="B803" s="103"/>
      <c r="C803" s="103"/>
      <c r="D803" s="8"/>
      <c r="E803" s="25"/>
      <c r="F803" s="13" t="s">
        <v>23</v>
      </c>
      <c r="G803" s="179"/>
      <c r="H803" s="82"/>
    </row>
    <row r="804" spans="1:8" ht="17.25" hidden="1" x14ac:dyDescent="0.25">
      <c r="A804" s="103"/>
      <c r="B804" s="103"/>
      <c r="C804" s="103"/>
      <c r="D804" s="8"/>
      <c r="E804" s="25">
        <v>50031</v>
      </c>
      <c r="F804" s="71" t="s">
        <v>341</v>
      </c>
      <c r="G804" s="103"/>
      <c r="H804" s="61">
        <f>+H808</f>
        <v>0</v>
      </c>
    </row>
    <row r="805" spans="1:8" ht="17.25" hidden="1" x14ac:dyDescent="0.25">
      <c r="A805" s="103"/>
      <c r="B805" s="103"/>
      <c r="C805" s="103"/>
      <c r="D805" s="8"/>
      <c r="E805" s="25"/>
      <c r="F805" s="19" t="s">
        <v>25</v>
      </c>
      <c r="G805" s="103"/>
      <c r="H805" s="103"/>
    </row>
    <row r="806" spans="1:8" ht="34.5" hidden="1" x14ac:dyDescent="0.25">
      <c r="A806" s="103"/>
      <c r="B806" s="103"/>
      <c r="C806" s="103"/>
      <c r="D806" s="8"/>
      <c r="E806" s="25"/>
      <c r="F806" s="21" t="s">
        <v>342</v>
      </c>
      <c r="G806" s="103"/>
      <c r="H806" s="103"/>
    </row>
    <row r="807" spans="1:8" ht="33" hidden="1" x14ac:dyDescent="0.25">
      <c r="A807" s="103"/>
      <c r="B807" s="103"/>
      <c r="C807" s="103"/>
      <c r="D807" s="8"/>
      <c r="E807" s="25"/>
      <c r="F807" s="27" t="s">
        <v>27</v>
      </c>
      <c r="G807" s="103"/>
      <c r="H807" s="103"/>
    </row>
    <row r="808" spans="1:8" ht="18" hidden="1" thickBot="1" x14ac:dyDescent="0.35">
      <c r="A808" s="103"/>
      <c r="B808" s="103"/>
      <c r="C808" s="103"/>
      <c r="D808" s="103"/>
      <c r="E808" s="25"/>
      <c r="F808" s="180" t="s">
        <v>33</v>
      </c>
      <c r="G808" s="178">
        <v>4213</v>
      </c>
      <c r="H808" s="47"/>
    </row>
    <row r="809" spans="1:8" ht="17.25" hidden="1" x14ac:dyDescent="0.25">
      <c r="A809" s="103"/>
      <c r="B809" s="103"/>
      <c r="C809" s="103"/>
      <c r="D809" s="103"/>
      <c r="E809" s="25"/>
      <c r="F809" s="13" t="s">
        <v>23</v>
      </c>
      <c r="G809" s="100"/>
      <c r="H809" s="100"/>
    </row>
    <row r="810" spans="1:8" ht="34.5" hidden="1" x14ac:dyDescent="0.25">
      <c r="A810" s="103"/>
      <c r="B810" s="103"/>
      <c r="C810" s="103"/>
      <c r="D810" s="103"/>
      <c r="E810" s="25">
        <v>50032</v>
      </c>
      <c r="F810" s="71" t="s">
        <v>343</v>
      </c>
      <c r="G810" s="103"/>
      <c r="H810" s="61">
        <f>SUM(H814:H830)</f>
        <v>0</v>
      </c>
    </row>
    <row r="811" spans="1:8" ht="17.25" hidden="1" x14ac:dyDescent="0.25">
      <c r="A811" s="103"/>
      <c r="B811" s="103"/>
      <c r="C811" s="103"/>
      <c r="D811" s="103"/>
      <c r="E811" s="25"/>
      <c r="F811" s="19" t="s">
        <v>25</v>
      </c>
      <c r="G811" s="103"/>
      <c r="H811" s="103"/>
    </row>
    <row r="812" spans="1:8" ht="86.25" hidden="1" x14ac:dyDescent="0.25">
      <c r="A812" s="103"/>
      <c r="B812" s="103"/>
      <c r="C812" s="103"/>
      <c r="D812" s="103"/>
      <c r="E812" s="25"/>
      <c r="F812" s="21" t="s">
        <v>344</v>
      </c>
      <c r="G812" s="103"/>
      <c r="H812" s="103"/>
    </row>
    <row r="813" spans="1:8" ht="34.5" hidden="1" x14ac:dyDescent="0.25">
      <c r="A813" s="103"/>
      <c r="B813" s="103"/>
      <c r="C813" s="103"/>
      <c r="D813" s="103"/>
      <c r="E813" s="25"/>
      <c r="F813" s="41" t="s">
        <v>27</v>
      </c>
      <c r="G813" s="103"/>
      <c r="H813" s="103"/>
    </row>
    <row r="814" spans="1:8" ht="17.25" hidden="1" x14ac:dyDescent="0.25">
      <c r="A814" s="103"/>
      <c r="B814" s="103"/>
      <c r="C814" s="103"/>
      <c r="D814" s="103"/>
      <c r="E814" s="25"/>
      <c r="F814" s="34" t="s">
        <v>29</v>
      </c>
      <c r="G814" s="29">
        <v>4111</v>
      </c>
      <c r="H814" s="83"/>
    </row>
    <row r="815" spans="1:8" ht="33" hidden="1" x14ac:dyDescent="0.25">
      <c r="A815" s="103"/>
      <c r="B815" s="103"/>
      <c r="C815" s="103"/>
      <c r="D815" s="103"/>
      <c r="E815" s="25"/>
      <c r="F815" s="28" t="s">
        <v>30</v>
      </c>
      <c r="G815" s="29" t="s">
        <v>345</v>
      </c>
      <c r="H815" s="83"/>
    </row>
    <row r="816" spans="1:8" ht="17.25" hidden="1" x14ac:dyDescent="0.25">
      <c r="A816" s="103"/>
      <c r="B816" s="103"/>
      <c r="C816" s="103"/>
      <c r="D816" s="103"/>
      <c r="E816" s="25"/>
      <c r="F816" s="34" t="s">
        <v>31</v>
      </c>
      <c r="G816" s="29">
        <v>4212</v>
      </c>
      <c r="H816" s="83"/>
    </row>
    <row r="817" spans="1:9" ht="17.25" hidden="1" x14ac:dyDescent="0.25">
      <c r="A817" s="103"/>
      <c r="B817" s="103"/>
      <c r="C817" s="103"/>
      <c r="D817" s="103"/>
      <c r="E817" s="25"/>
      <c r="F817" s="34" t="s">
        <v>33</v>
      </c>
      <c r="G817" s="29">
        <v>4213</v>
      </c>
      <c r="H817" s="83"/>
    </row>
    <row r="818" spans="1:9" ht="17.25" hidden="1" x14ac:dyDescent="0.25">
      <c r="A818" s="103"/>
      <c r="B818" s="103"/>
      <c r="C818" s="103"/>
      <c r="D818" s="103"/>
      <c r="E818" s="25"/>
      <c r="F818" s="33" t="s">
        <v>35</v>
      </c>
      <c r="G818" s="29">
        <v>4214</v>
      </c>
      <c r="H818" s="83"/>
    </row>
    <row r="819" spans="1:9" ht="17.25" hidden="1" x14ac:dyDescent="0.25">
      <c r="A819" s="103"/>
      <c r="B819" s="103"/>
      <c r="C819" s="103"/>
      <c r="D819" s="103"/>
      <c r="E819" s="25"/>
      <c r="F819" s="33" t="s">
        <v>346</v>
      </c>
      <c r="G819" s="29">
        <v>4215</v>
      </c>
      <c r="H819" s="83"/>
    </row>
    <row r="820" spans="1:9" ht="17.25" hidden="1" x14ac:dyDescent="0.25">
      <c r="A820" s="103"/>
      <c r="B820" s="103"/>
      <c r="C820" s="103"/>
      <c r="D820" s="103"/>
      <c r="E820" s="25"/>
      <c r="F820" s="33" t="s">
        <v>347</v>
      </c>
      <c r="G820" s="29" t="s">
        <v>40</v>
      </c>
      <c r="H820" s="83"/>
    </row>
    <row r="821" spans="1:9" ht="17.25" hidden="1" x14ac:dyDescent="0.25">
      <c r="A821" s="103"/>
      <c r="B821" s="103"/>
      <c r="C821" s="103"/>
      <c r="D821" s="103"/>
      <c r="E821" s="25"/>
      <c r="F821" s="33" t="s">
        <v>348</v>
      </c>
      <c r="G821" s="29" t="s">
        <v>48</v>
      </c>
      <c r="H821" s="83"/>
    </row>
    <row r="822" spans="1:9" ht="17.25" hidden="1" x14ac:dyDescent="0.25">
      <c r="A822" s="103"/>
      <c r="B822" s="103"/>
      <c r="C822" s="103"/>
      <c r="D822" s="103"/>
      <c r="E822" s="25"/>
      <c r="F822" s="33" t="s">
        <v>57</v>
      </c>
      <c r="G822" s="29" t="s">
        <v>58</v>
      </c>
      <c r="H822" s="83"/>
    </row>
    <row r="823" spans="1:9" ht="17.25" hidden="1" x14ac:dyDescent="0.25">
      <c r="A823" s="103"/>
      <c r="B823" s="103"/>
      <c r="C823" s="103"/>
      <c r="D823" s="103"/>
      <c r="E823" s="25"/>
      <c r="F823" s="33" t="s">
        <v>59</v>
      </c>
      <c r="G823" s="29" t="s">
        <v>60</v>
      </c>
      <c r="H823" s="83"/>
    </row>
    <row r="824" spans="1:9" ht="33" hidden="1" x14ac:dyDescent="0.25">
      <c r="A824" s="103"/>
      <c r="B824" s="103"/>
      <c r="C824" s="103"/>
      <c r="D824" s="103"/>
      <c r="E824" s="25"/>
      <c r="F824" s="27" t="s">
        <v>203</v>
      </c>
      <c r="G824" s="29" t="s">
        <v>62</v>
      </c>
      <c r="H824" s="83"/>
    </row>
    <row r="825" spans="1:9" ht="33" hidden="1" x14ac:dyDescent="0.25">
      <c r="A825" s="103"/>
      <c r="B825" s="103"/>
      <c r="C825" s="103"/>
      <c r="D825" s="103"/>
      <c r="E825" s="25"/>
      <c r="F825" s="32" t="s">
        <v>63</v>
      </c>
      <c r="G825" s="29" t="s">
        <v>64</v>
      </c>
      <c r="H825" s="83"/>
    </row>
    <row r="826" spans="1:9" ht="17.25" hidden="1" x14ac:dyDescent="0.25">
      <c r="A826" s="103"/>
      <c r="B826" s="103"/>
      <c r="C826" s="103"/>
      <c r="D826" s="103"/>
      <c r="E826" s="25"/>
      <c r="F826" s="33" t="s">
        <v>65</v>
      </c>
      <c r="G826" s="29" t="s">
        <v>66</v>
      </c>
      <c r="H826" s="83"/>
    </row>
    <row r="827" spans="1:9" ht="17.25" hidden="1" x14ac:dyDescent="0.25">
      <c r="A827" s="103"/>
      <c r="B827" s="103"/>
      <c r="C827" s="103"/>
      <c r="D827" s="103"/>
      <c r="E827" s="25"/>
      <c r="F827" s="34" t="s">
        <v>67</v>
      </c>
      <c r="G827" s="29" t="s">
        <v>68</v>
      </c>
      <c r="H827" s="83"/>
    </row>
    <row r="828" spans="1:9" ht="17.25" hidden="1" x14ac:dyDescent="0.25">
      <c r="A828" s="103"/>
      <c r="B828" s="103"/>
      <c r="C828" s="103"/>
      <c r="D828" s="103"/>
      <c r="E828" s="25"/>
      <c r="F828" s="34" t="s">
        <v>69</v>
      </c>
      <c r="G828" s="29" t="s">
        <v>70</v>
      </c>
      <c r="H828" s="83"/>
    </row>
    <row r="829" spans="1:9" ht="17.25" hidden="1" x14ac:dyDescent="0.25">
      <c r="A829" s="103"/>
      <c r="B829" s="103"/>
      <c r="C829" s="103"/>
      <c r="D829" s="103"/>
      <c r="E829" s="25"/>
      <c r="F829" s="34" t="s">
        <v>71</v>
      </c>
      <c r="G829" s="29" t="s">
        <v>72</v>
      </c>
      <c r="H829" s="83"/>
      <c r="I829" s="181"/>
    </row>
    <row r="830" spans="1:9" ht="17.25" hidden="1" x14ac:dyDescent="0.25">
      <c r="A830" s="103"/>
      <c r="B830" s="103"/>
      <c r="C830" s="103"/>
      <c r="D830" s="103"/>
      <c r="E830" s="25"/>
      <c r="F830" s="182" t="s">
        <v>81</v>
      </c>
      <c r="G830" s="36" t="s">
        <v>82</v>
      </c>
      <c r="H830" s="170"/>
    </row>
    <row r="831" spans="1:9" ht="18" hidden="1" thickBot="1" x14ac:dyDescent="0.3">
      <c r="A831" s="103"/>
      <c r="B831" s="103"/>
      <c r="C831" s="103"/>
      <c r="D831" s="103"/>
      <c r="E831" s="25"/>
      <c r="F831" s="80" t="s">
        <v>83</v>
      </c>
      <c r="G831" s="109">
        <v>4861</v>
      </c>
      <c r="H831" s="265"/>
    </row>
    <row r="832" spans="1:9" ht="17.25" hidden="1" x14ac:dyDescent="0.25">
      <c r="A832" s="103"/>
      <c r="B832" s="103"/>
      <c r="C832" s="103"/>
      <c r="D832" s="103"/>
      <c r="E832" s="25"/>
      <c r="F832" s="13" t="s">
        <v>23</v>
      </c>
      <c r="G832" s="100"/>
      <c r="H832" s="100"/>
    </row>
    <row r="833" spans="1:8" ht="51.75" hidden="1" x14ac:dyDescent="0.25">
      <c r="A833" s="103"/>
      <c r="B833" s="103"/>
      <c r="C833" s="103"/>
      <c r="D833" s="103"/>
      <c r="E833" s="160" t="s">
        <v>349</v>
      </c>
      <c r="F833" s="71" t="s">
        <v>350</v>
      </c>
      <c r="G833" s="103"/>
      <c r="H833" s="61">
        <f>+H837+H838</f>
        <v>0</v>
      </c>
    </row>
    <row r="834" spans="1:8" ht="17.25" hidden="1" x14ac:dyDescent="0.25">
      <c r="A834" s="103"/>
      <c r="B834" s="103"/>
      <c r="C834" s="103"/>
      <c r="D834" s="103"/>
      <c r="E834" s="25"/>
      <c r="F834" s="19" t="s">
        <v>25</v>
      </c>
      <c r="G834" s="103"/>
      <c r="H834" s="103"/>
    </row>
    <row r="835" spans="1:8" ht="69" hidden="1" x14ac:dyDescent="0.25">
      <c r="A835" s="103"/>
      <c r="B835" s="103"/>
      <c r="C835" s="103"/>
      <c r="D835" s="103"/>
      <c r="E835" s="25"/>
      <c r="F835" s="21" t="s">
        <v>351</v>
      </c>
      <c r="G835" s="103"/>
      <c r="H835" s="103"/>
    </row>
    <row r="836" spans="1:8" ht="33" hidden="1" x14ac:dyDescent="0.25">
      <c r="A836" s="103"/>
      <c r="B836" s="103"/>
      <c r="C836" s="103"/>
      <c r="D836" s="103"/>
      <c r="E836" s="25"/>
      <c r="F836" s="27" t="s">
        <v>27</v>
      </c>
      <c r="G836" s="103"/>
      <c r="H836" s="103"/>
    </row>
    <row r="837" spans="1:8" ht="17.25" hidden="1" x14ac:dyDescent="0.25">
      <c r="A837" s="103"/>
      <c r="B837" s="103"/>
      <c r="C837" s="103"/>
      <c r="D837" s="103"/>
      <c r="E837" s="25"/>
      <c r="F837" s="34" t="s">
        <v>86</v>
      </c>
      <c r="G837" s="29">
        <v>5122</v>
      </c>
      <c r="H837" s="30"/>
    </row>
    <row r="838" spans="1:8" ht="18" hidden="1" thickBot="1" x14ac:dyDescent="0.3">
      <c r="A838" s="103"/>
      <c r="B838" s="103"/>
      <c r="C838" s="103"/>
      <c r="D838" s="103"/>
      <c r="E838" s="25"/>
      <c r="F838" s="45" t="s">
        <v>87</v>
      </c>
      <c r="G838" s="46">
        <v>5129</v>
      </c>
      <c r="H838" s="47"/>
    </row>
    <row r="839" spans="1:8" ht="17.25" hidden="1" x14ac:dyDescent="0.25">
      <c r="A839" s="103"/>
      <c r="B839" s="103"/>
      <c r="C839" s="103"/>
      <c r="D839" s="103"/>
      <c r="E839" s="25"/>
      <c r="F839" s="13" t="s">
        <v>16</v>
      </c>
      <c r="G839" s="81"/>
      <c r="H839" s="82"/>
    </row>
    <row r="840" spans="1:8" ht="17.25" hidden="1" x14ac:dyDescent="0.25">
      <c r="A840" s="103"/>
      <c r="B840" s="103"/>
      <c r="C840" s="103"/>
      <c r="D840" s="8" t="s">
        <v>352</v>
      </c>
      <c r="E840" s="25"/>
      <c r="F840" s="93" t="s">
        <v>353</v>
      </c>
      <c r="G840" s="103"/>
      <c r="H840" s="67">
        <f>+H846</f>
        <v>0</v>
      </c>
    </row>
    <row r="841" spans="1:8" ht="17.25" hidden="1" x14ac:dyDescent="0.25">
      <c r="A841" s="103"/>
      <c r="B841" s="103"/>
      <c r="C841" s="103"/>
      <c r="D841" s="103"/>
      <c r="E841" s="25"/>
      <c r="F841" s="69" t="s">
        <v>321</v>
      </c>
      <c r="G841" s="103"/>
      <c r="H841" s="103"/>
    </row>
    <row r="842" spans="1:8" ht="51.75" hidden="1" x14ac:dyDescent="0.25">
      <c r="A842" s="103"/>
      <c r="B842" s="103"/>
      <c r="C842" s="103"/>
      <c r="D842" s="103"/>
      <c r="E842" s="25"/>
      <c r="F842" s="68" t="s">
        <v>354</v>
      </c>
      <c r="G842" s="103"/>
      <c r="H842" s="103"/>
    </row>
    <row r="843" spans="1:8" ht="17.25" hidden="1" x14ac:dyDescent="0.25">
      <c r="A843" s="103"/>
      <c r="B843" s="103"/>
      <c r="C843" s="103"/>
      <c r="D843" s="103"/>
      <c r="E843" s="25"/>
      <c r="F843" s="69" t="s">
        <v>108</v>
      </c>
      <c r="G843" s="103"/>
      <c r="H843" s="103"/>
    </row>
    <row r="844" spans="1:8" ht="18" hidden="1" thickBot="1" x14ac:dyDescent="0.3">
      <c r="A844" s="103"/>
      <c r="B844" s="103"/>
      <c r="C844" s="103"/>
      <c r="D844" s="103"/>
      <c r="E844" s="25"/>
      <c r="F844" s="116" t="s">
        <v>355</v>
      </c>
      <c r="G844" s="124"/>
      <c r="H844" s="124"/>
    </row>
    <row r="845" spans="1:8" ht="17.25" hidden="1" x14ac:dyDescent="0.25">
      <c r="A845" s="103"/>
      <c r="B845" s="103"/>
      <c r="C845" s="103"/>
      <c r="D845" s="103"/>
      <c r="E845" s="25"/>
      <c r="F845" s="13" t="s">
        <v>23</v>
      </c>
      <c r="G845" s="100"/>
      <c r="H845" s="100"/>
    </row>
    <row r="846" spans="1:8" ht="34.5" hidden="1" x14ac:dyDescent="0.25">
      <c r="A846" s="103"/>
      <c r="B846" s="103"/>
      <c r="C846" s="103"/>
      <c r="D846" s="103"/>
      <c r="E846" s="25">
        <v>50033</v>
      </c>
      <c r="F846" s="93" t="s">
        <v>356</v>
      </c>
      <c r="G846" s="103"/>
      <c r="H846" s="61">
        <f>+H850</f>
        <v>0</v>
      </c>
    </row>
    <row r="847" spans="1:8" ht="17.25" hidden="1" x14ac:dyDescent="0.25">
      <c r="A847" s="103"/>
      <c r="B847" s="103"/>
      <c r="C847" s="103"/>
      <c r="D847" s="103"/>
      <c r="E847" s="25"/>
      <c r="F847" s="19" t="s">
        <v>25</v>
      </c>
      <c r="G847" s="103"/>
      <c r="H847" s="103"/>
    </row>
    <row r="848" spans="1:8" ht="51.75" hidden="1" x14ac:dyDescent="0.25">
      <c r="A848" s="103"/>
      <c r="B848" s="103"/>
      <c r="C848" s="103"/>
      <c r="D848" s="103"/>
      <c r="E848" s="25"/>
      <c r="F848" s="41" t="s">
        <v>357</v>
      </c>
      <c r="G848" s="103"/>
      <c r="H848" s="103"/>
    </row>
    <row r="849" spans="1:8" ht="33" hidden="1" x14ac:dyDescent="0.25">
      <c r="A849" s="103"/>
      <c r="B849" s="103"/>
      <c r="C849" s="103"/>
      <c r="D849" s="103"/>
      <c r="E849" s="25"/>
      <c r="F849" s="27" t="s">
        <v>27</v>
      </c>
      <c r="G849" s="103"/>
      <c r="H849" s="103"/>
    </row>
    <row r="850" spans="1:8" ht="33.75" hidden="1" thickBot="1" x14ac:dyDescent="0.3">
      <c r="A850" s="103"/>
      <c r="B850" s="103"/>
      <c r="C850" s="103"/>
      <c r="D850" s="103"/>
      <c r="E850" s="25"/>
      <c r="F850" s="80" t="s">
        <v>164</v>
      </c>
      <c r="G850" s="109" t="s">
        <v>74</v>
      </c>
      <c r="H850" s="47"/>
    </row>
    <row r="851" spans="1:8" ht="17.25" hidden="1" x14ac:dyDescent="0.25">
      <c r="A851" s="8"/>
      <c r="B851" s="8" t="s">
        <v>139</v>
      </c>
      <c r="C851" s="8"/>
      <c r="D851" s="8"/>
      <c r="E851" s="25"/>
      <c r="F851" s="112" t="s">
        <v>358</v>
      </c>
      <c r="G851" s="147"/>
      <c r="H851" s="74">
        <f>+H853</f>
        <v>0</v>
      </c>
    </row>
    <row r="852" spans="1:8" ht="17.25" hidden="1" x14ac:dyDescent="0.25">
      <c r="A852" s="8"/>
      <c r="B852" s="8"/>
      <c r="C852" s="8"/>
      <c r="D852" s="8"/>
      <c r="E852" s="25"/>
      <c r="F852" s="150" t="s">
        <v>114</v>
      </c>
      <c r="G852" s="103"/>
      <c r="H852" s="103"/>
    </row>
    <row r="853" spans="1:8" ht="17.25" hidden="1" x14ac:dyDescent="0.25">
      <c r="A853" s="8"/>
      <c r="B853" s="8"/>
      <c r="C853" s="8" t="s">
        <v>11</v>
      </c>
      <c r="D853" s="8"/>
      <c r="E853" s="25"/>
      <c r="F853" s="107" t="s">
        <v>358</v>
      </c>
      <c r="G853" s="103"/>
      <c r="H853" s="76">
        <f>+H856</f>
        <v>0</v>
      </c>
    </row>
    <row r="854" spans="1:8" ht="18" hidden="1" thickBot="1" x14ac:dyDescent="0.3">
      <c r="A854" s="8"/>
      <c r="B854" s="8"/>
      <c r="C854" s="8"/>
      <c r="D854" s="8"/>
      <c r="E854" s="25"/>
      <c r="F854" s="148" t="s">
        <v>114</v>
      </c>
      <c r="G854" s="120"/>
      <c r="H854" s="120"/>
    </row>
    <row r="855" spans="1:8" ht="17.25" hidden="1" x14ac:dyDescent="0.25">
      <c r="A855" s="8"/>
      <c r="B855" s="8"/>
      <c r="C855" s="8"/>
      <c r="D855" s="8"/>
      <c r="E855" s="25"/>
      <c r="F855" s="171" t="s">
        <v>359</v>
      </c>
      <c r="G855" s="100"/>
      <c r="H855" s="100"/>
    </row>
    <row r="856" spans="1:8" ht="34.5" hidden="1" x14ac:dyDescent="0.25">
      <c r="A856" s="8"/>
      <c r="B856" s="8"/>
      <c r="C856" s="8"/>
      <c r="D856" s="8" t="s">
        <v>360</v>
      </c>
      <c r="E856" s="25"/>
      <c r="F856" s="93" t="s">
        <v>361</v>
      </c>
      <c r="G856" s="103"/>
      <c r="H856" s="67">
        <f>+H862+H868</f>
        <v>0</v>
      </c>
    </row>
    <row r="857" spans="1:8" ht="17.25" hidden="1" x14ac:dyDescent="0.25">
      <c r="A857" s="8"/>
      <c r="B857" s="8"/>
      <c r="C857" s="8"/>
      <c r="D857" s="8"/>
      <c r="E857" s="25"/>
      <c r="F857" s="69" t="s">
        <v>321</v>
      </c>
      <c r="G857" s="103"/>
      <c r="H857" s="103"/>
    </row>
    <row r="858" spans="1:8" ht="34.5" hidden="1" x14ac:dyDescent="0.25">
      <c r="A858" s="8"/>
      <c r="B858" s="8"/>
      <c r="C858" s="8"/>
      <c r="D858" s="8"/>
      <c r="E858" s="25"/>
      <c r="F858" s="68" t="s">
        <v>362</v>
      </c>
      <c r="G858" s="103"/>
      <c r="H858" s="103"/>
    </row>
    <row r="859" spans="1:8" ht="17.25" hidden="1" x14ac:dyDescent="0.25">
      <c r="A859" s="8"/>
      <c r="B859" s="8"/>
      <c r="C859" s="8"/>
      <c r="D859" s="8"/>
      <c r="E859" s="25"/>
      <c r="F859" s="69" t="s">
        <v>108</v>
      </c>
      <c r="G859" s="103"/>
      <c r="H859" s="103"/>
    </row>
    <row r="860" spans="1:8" ht="35.25" hidden="1" thickBot="1" x14ac:dyDescent="0.3">
      <c r="A860" s="8"/>
      <c r="B860" s="8"/>
      <c r="C860" s="8"/>
      <c r="D860" s="8"/>
      <c r="E860" s="25"/>
      <c r="F860" s="116" t="s">
        <v>363</v>
      </c>
      <c r="G860" s="124"/>
      <c r="H860" s="124"/>
    </row>
    <row r="861" spans="1:8" ht="17.25" hidden="1" x14ac:dyDescent="0.25">
      <c r="A861" s="8"/>
      <c r="B861" s="8"/>
      <c r="C861" s="8"/>
      <c r="D861" s="8"/>
      <c r="E861" s="25"/>
      <c r="F861" s="13" t="s">
        <v>23</v>
      </c>
      <c r="G861" s="183"/>
      <c r="H861" s="183"/>
    </row>
    <row r="862" spans="1:8" ht="34.5" hidden="1" x14ac:dyDescent="0.25">
      <c r="A862" s="8"/>
      <c r="B862" s="8"/>
      <c r="C862" s="8"/>
      <c r="D862" s="8"/>
      <c r="E862" s="25">
        <v>80014</v>
      </c>
      <c r="F862" s="184" t="s">
        <v>364</v>
      </c>
      <c r="G862" s="147"/>
      <c r="H862" s="185">
        <f>+H866</f>
        <v>0</v>
      </c>
    </row>
    <row r="863" spans="1:8" ht="17.25" hidden="1" x14ac:dyDescent="0.25">
      <c r="A863" s="8"/>
      <c r="B863" s="8"/>
      <c r="C863" s="8"/>
      <c r="D863" s="8"/>
      <c r="E863" s="25"/>
      <c r="F863" s="19" t="s">
        <v>25</v>
      </c>
      <c r="G863" s="103"/>
      <c r="H863" s="103"/>
    </row>
    <row r="864" spans="1:8" ht="51.75" hidden="1" x14ac:dyDescent="0.25">
      <c r="A864" s="8"/>
      <c r="B864" s="8"/>
      <c r="C864" s="8"/>
      <c r="D864" s="8"/>
      <c r="E864" s="25"/>
      <c r="F864" s="41" t="s">
        <v>365</v>
      </c>
      <c r="G864" s="103"/>
      <c r="H864" s="103"/>
    </row>
    <row r="865" spans="1:8" ht="33" hidden="1" x14ac:dyDescent="0.25">
      <c r="A865" s="8"/>
      <c r="B865" s="8"/>
      <c r="C865" s="8"/>
      <c r="D865" s="8"/>
      <c r="E865" s="25"/>
      <c r="F865" s="27" t="s">
        <v>27</v>
      </c>
      <c r="G865" s="103"/>
      <c r="H865" s="103"/>
    </row>
    <row r="866" spans="1:8" ht="18" hidden="1" thickBot="1" x14ac:dyDescent="0.3">
      <c r="A866" s="8"/>
      <c r="B866" s="8"/>
      <c r="C866" s="8"/>
      <c r="D866" s="8"/>
      <c r="E866" s="25"/>
      <c r="F866" s="35" t="s">
        <v>91</v>
      </c>
      <c r="G866" s="63">
        <v>5112</v>
      </c>
      <c r="H866" s="37"/>
    </row>
    <row r="867" spans="1:8" ht="17.25" hidden="1" x14ac:dyDescent="0.25">
      <c r="A867" s="8"/>
      <c r="B867" s="8"/>
      <c r="C867" s="8"/>
      <c r="D867" s="8"/>
      <c r="E867" s="25"/>
      <c r="F867" s="13" t="s">
        <v>23</v>
      </c>
      <c r="G867" s="183"/>
      <c r="H867" s="292"/>
    </row>
    <row r="868" spans="1:8" ht="17.25" hidden="1" x14ac:dyDescent="0.25">
      <c r="A868" s="8"/>
      <c r="B868" s="8"/>
      <c r="C868" s="8"/>
      <c r="D868" s="8"/>
      <c r="E868" s="25" t="s">
        <v>791</v>
      </c>
      <c r="F868" s="184" t="s">
        <v>745</v>
      </c>
      <c r="G868" s="147"/>
      <c r="H868" s="293">
        <f>+H872</f>
        <v>0</v>
      </c>
    </row>
    <row r="869" spans="1:8" ht="17.25" hidden="1" x14ac:dyDescent="0.25">
      <c r="A869" s="8"/>
      <c r="B869" s="8"/>
      <c r="C869" s="8"/>
      <c r="D869" s="8"/>
      <c r="E869" s="25"/>
      <c r="F869" s="19" t="s">
        <v>25</v>
      </c>
      <c r="G869" s="103"/>
      <c r="H869" s="122"/>
    </row>
    <row r="870" spans="1:8" ht="69" hidden="1" x14ac:dyDescent="0.25">
      <c r="A870" s="8"/>
      <c r="B870" s="8"/>
      <c r="C870" s="8"/>
      <c r="D870" s="8"/>
      <c r="E870" s="25"/>
      <c r="F870" s="41" t="s">
        <v>746</v>
      </c>
      <c r="G870" s="103"/>
      <c r="H870" s="122"/>
    </row>
    <row r="871" spans="1:8" ht="33" hidden="1" x14ac:dyDescent="0.25">
      <c r="A871" s="8"/>
      <c r="B871" s="8"/>
      <c r="C871" s="8"/>
      <c r="D871" s="8"/>
      <c r="E871" s="25"/>
      <c r="F871" s="27" t="s">
        <v>27</v>
      </c>
      <c r="G871" s="103"/>
      <c r="H871" s="122"/>
    </row>
    <row r="872" spans="1:8" ht="21" hidden="1" customHeight="1" thickBot="1" x14ac:dyDescent="0.35">
      <c r="A872" s="8"/>
      <c r="B872" s="8"/>
      <c r="C872" s="8"/>
      <c r="D872" s="8"/>
      <c r="E872" s="25"/>
      <c r="F872" s="105" t="s">
        <v>203</v>
      </c>
      <c r="G872" s="178">
        <v>4251</v>
      </c>
      <c r="H872" s="48"/>
    </row>
    <row r="873" spans="1:8" ht="17.25" hidden="1" x14ac:dyDescent="0.25">
      <c r="A873" s="8"/>
      <c r="B873" s="8" t="s">
        <v>93</v>
      </c>
      <c r="C873" s="8"/>
      <c r="D873" s="8"/>
      <c r="E873" s="25"/>
      <c r="F873" s="73" t="s">
        <v>366</v>
      </c>
      <c r="G873" s="147"/>
      <c r="H873" s="185">
        <f>+H875</f>
        <v>0</v>
      </c>
    </row>
    <row r="874" spans="1:8" ht="17.25" hidden="1" x14ac:dyDescent="0.25">
      <c r="A874" s="103"/>
      <c r="B874" s="103"/>
      <c r="C874" s="103"/>
      <c r="D874" s="8"/>
      <c r="E874" s="25"/>
      <c r="F874" s="150" t="s">
        <v>114</v>
      </c>
      <c r="G874" s="103"/>
      <c r="H874" s="103"/>
    </row>
    <row r="875" spans="1:8" ht="17.25" hidden="1" x14ac:dyDescent="0.25">
      <c r="A875" s="103"/>
      <c r="B875" s="103"/>
      <c r="C875" s="8" t="s">
        <v>11</v>
      </c>
      <c r="D875" s="8"/>
      <c r="E875" s="25"/>
      <c r="F875" s="75" t="s">
        <v>367</v>
      </c>
      <c r="G875" s="103"/>
      <c r="H875" s="61">
        <f>+H878</f>
        <v>0</v>
      </c>
    </row>
    <row r="876" spans="1:8" ht="18" hidden="1" thickBot="1" x14ac:dyDescent="0.3">
      <c r="A876" s="103"/>
      <c r="B876" s="103"/>
      <c r="C876" s="103"/>
      <c r="D876" s="8"/>
      <c r="E876" s="25"/>
      <c r="F876" s="148" t="s">
        <v>114</v>
      </c>
      <c r="G876" s="120"/>
      <c r="H876" s="120"/>
    </row>
    <row r="877" spans="1:8" ht="17.25" hidden="1" x14ac:dyDescent="0.25">
      <c r="A877" s="103"/>
      <c r="B877" s="103"/>
      <c r="C877" s="103"/>
      <c r="D877" s="8"/>
      <c r="E877" s="25"/>
      <c r="F877" s="248" t="s">
        <v>359</v>
      </c>
      <c r="G877" s="100"/>
      <c r="H877" s="100"/>
    </row>
    <row r="878" spans="1:8" ht="17.25" hidden="1" x14ac:dyDescent="0.25">
      <c r="A878" s="103"/>
      <c r="B878" s="103"/>
      <c r="C878" s="103"/>
      <c r="D878" s="8" t="s">
        <v>368</v>
      </c>
      <c r="E878" s="25"/>
      <c r="F878" s="93" t="s">
        <v>369</v>
      </c>
      <c r="G878" s="147"/>
      <c r="H878" s="249">
        <f>+H884+H890</f>
        <v>0</v>
      </c>
    </row>
    <row r="879" spans="1:8" ht="17.25" hidden="1" x14ac:dyDescent="0.25">
      <c r="A879" s="103"/>
      <c r="B879" s="103"/>
      <c r="C879" s="103"/>
      <c r="D879" s="8"/>
      <c r="E879" s="25"/>
      <c r="F879" s="69" t="s">
        <v>321</v>
      </c>
      <c r="G879" s="103"/>
      <c r="H879" s="103"/>
    </row>
    <row r="880" spans="1:8" ht="34.5" hidden="1" x14ac:dyDescent="0.25">
      <c r="A880" s="103"/>
      <c r="B880" s="103"/>
      <c r="C880" s="103"/>
      <c r="D880" s="8"/>
      <c r="E880" s="25"/>
      <c r="F880" s="68" t="s">
        <v>370</v>
      </c>
      <c r="G880" s="103"/>
      <c r="H880" s="103"/>
    </row>
    <row r="881" spans="1:8" ht="17.25" hidden="1" x14ac:dyDescent="0.25">
      <c r="A881" s="103"/>
      <c r="B881" s="103"/>
      <c r="C881" s="103"/>
      <c r="D881" s="8"/>
      <c r="E881" s="25"/>
      <c r="F881" s="69" t="s">
        <v>108</v>
      </c>
      <c r="G881" s="103"/>
      <c r="H881" s="103"/>
    </row>
    <row r="882" spans="1:8" ht="18" hidden="1" thickBot="1" x14ac:dyDescent="0.3">
      <c r="A882" s="103"/>
      <c r="B882" s="103"/>
      <c r="C882" s="103"/>
      <c r="D882" s="8"/>
      <c r="E882" s="25"/>
      <c r="F882" s="116" t="s">
        <v>371</v>
      </c>
      <c r="G882" s="124"/>
      <c r="H882" s="124"/>
    </row>
    <row r="883" spans="1:8" ht="17.25" hidden="1" x14ac:dyDescent="0.25">
      <c r="A883" s="103"/>
      <c r="B883" s="103"/>
      <c r="C883" s="103"/>
      <c r="D883" s="8"/>
      <c r="E883" s="25"/>
      <c r="F883" s="13" t="s">
        <v>23</v>
      </c>
      <c r="G883" s="100"/>
      <c r="H883" s="100"/>
    </row>
    <row r="884" spans="1:8" ht="51.75" hidden="1" x14ac:dyDescent="0.25">
      <c r="A884" s="103"/>
      <c r="B884" s="103"/>
      <c r="C884" s="103"/>
      <c r="D884" s="8"/>
      <c r="E884" s="25">
        <v>50034</v>
      </c>
      <c r="F884" s="71" t="s">
        <v>372</v>
      </c>
      <c r="G884" s="103"/>
      <c r="H884" s="61">
        <f>+H888</f>
        <v>0</v>
      </c>
    </row>
    <row r="885" spans="1:8" ht="17.25" hidden="1" x14ac:dyDescent="0.25">
      <c r="A885" s="103"/>
      <c r="B885" s="103"/>
      <c r="C885" s="103"/>
      <c r="D885" s="8"/>
      <c r="E885" s="25"/>
      <c r="F885" s="19" t="s">
        <v>25</v>
      </c>
      <c r="G885" s="103"/>
      <c r="H885" s="103"/>
    </row>
    <row r="886" spans="1:8" ht="51.75" hidden="1" x14ac:dyDescent="0.25">
      <c r="A886" s="103"/>
      <c r="B886" s="103"/>
      <c r="C886" s="103"/>
      <c r="D886" s="8"/>
      <c r="E886" s="25"/>
      <c r="F886" s="41" t="s">
        <v>373</v>
      </c>
      <c r="G886" s="103"/>
      <c r="H886" s="103"/>
    </row>
    <row r="887" spans="1:8" ht="33" hidden="1" x14ac:dyDescent="0.25">
      <c r="A887" s="103"/>
      <c r="B887" s="103"/>
      <c r="C887" s="103"/>
      <c r="D887" s="8"/>
      <c r="E887" s="25"/>
      <c r="F887" s="27" t="s">
        <v>27</v>
      </c>
      <c r="G887" s="103"/>
      <c r="H887" s="103"/>
    </row>
    <row r="888" spans="1:8" ht="33.75" hidden="1" thickBot="1" x14ac:dyDescent="0.3">
      <c r="A888" s="103"/>
      <c r="B888" s="103"/>
      <c r="C888" s="103"/>
      <c r="D888" s="8"/>
      <c r="E888" s="25"/>
      <c r="F888" s="90" t="s">
        <v>164</v>
      </c>
      <c r="G888" s="91" t="s">
        <v>74</v>
      </c>
      <c r="H888" s="37"/>
    </row>
    <row r="889" spans="1:8" ht="17.25" hidden="1" x14ac:dyDescent="0.25">
      <c r="A889" s="103"/>
      <c r="B889" s="103"/>
      <c r="C889" s="103"/>
      <c r="D889" s="8"/>
      <c r="E889" s="57"/>
      <c r="F889" s="13" t="s">
        <v>23</v>
      </c>
      <c r="G889" s="92"/>
      <c r="H889" s="145"/>
    </row>
    <row r="890" spans="1:8" ht="42" hidden="1" customHeight="1" x14ac:dyDescent="0.25">
      <c r="A890" s="103"/>
      <c r="B890" s="103"/>
      <c r="C890" s="103"/>
      <c r="D890" s="8"/>
      <c r="E890" s="57" t="s">
        <v>792</v>
      </c>
      <c r="F890" s="71" t="s">
        <v>750</v>
      </c>
      <c r="G890" s="94"/>
      <c r="H890" s="300">
        <f>+H894</f>
        <v>0</v>
      </c>
    </row>
    <row r="891" spans="1:8" ht="30" hidden="1" customHeight="1" x14ac:dyDescent="0.25">
      <c r="A891" s="103"/>
      <c r="B891" s="103"/>
      <c r="C891" s="103"/>
      <c r="D891" s="8"/>
      <c r="E891" s="57"/>
      <c r="F891" s="19" t="s">
        <v>25</v>
      </c>
      <c r="G891" s="94"/>
      <c r="H891" s="31"/>
    </row>
    <row r="892" spans="1:8" ht="51.75" hidden="1" x14ac:dyDescent="0.25">
      <c r="A892" s="103"/>
      <c r="B892" s="103"/>
      <c r="C892" s="103"/>
      <c r="D892" s="8"/>
      <c r="E892" s="57"/>
      <c r="F892" s="41" t="s">
        <v>749</v>
      </c>
      <c r="G892" s="94"/>
      <c r="H892" s="31"/>
    </row>
    <row r="893" spans="1:8" ht="33" hidden="1" x14ac:dyDescent="0.25">
      <c r="A893" s="103"/>
      <c r="B893" s="103"/>
      <c r="C893" s="103"/>
      <c r="D893" s="8"/>
      <c r="E893" s="57"/>
      <c r="F893" s="27" t="s">
        <v>27</v>
      </c>
      <c r="G893" s="94"/>
      <c r="H893" s="31"/>
    </row>
    <row r="894" spans="1:8" ht="18" hidden="1" thickBot="1" x14ac:dyDescent="0.3">
      <c r="A894" s="103"/>
      <c r="B894" s="103"/>
      <c r="C894" s="103"/>
      <c r="D894" s="8"/>
      <c r="E894" s="57"/>
      <c r="F894" s="180" t="s">
        <v>57</v>
      </c>
      <c r="G894" s="46" t="s">
        <v>58</v>
      </c>
      <c r="H894" s="48"/>
    </row>
    <row r="895" spans="1:8" ht="34.5" hidden="1" x14ac:dyDescent="0.25">
      <c r="A895" s="103"/>
      <c r="B895" s="8" t="s">
        <v>125</v>
      </c>
      <c r="C895" s="103"/>
      <c r="D895" s="8"/>
      <c r="E895" s="25"/>
      <c r="F895" s="73" t="s">
        <v>374</v>
      </c>
      <c r="G895" s="147"/>
      <c r="H895" s="74">
        <f>+H897</f>
        <v>0</v>
      </c>
    </row>
    <row r="896" spans="1:8" ht="17.25" hidden="1" x14ac:dyDescent="0.25">
      <c r="A896" s="103"/>
      <c r="B896" s="103"/>
      <c r="C896" s="103"/>
      <c r="D896" s="8"/>
      <c r="E896" s="25"/>
      <c r="F896" s="150" t="s">
        <v>114</v>
      </c>
      <c r="G896" s="103"/>
      <c r="H896" s="103"/>
    </row>
    <row r="897" spans="1:12" ht="34.5" hidden="1" x14ac:dyDescent="0.25">
      <c r="A897" s="103"/>
      <c r="B897" s="103"/>
      <c r="C897" s="8" t="s">
        <v>11</v>
      </c>
      <c r="D897" s="8"/>
      <c r="E897" s="25"/>
      <c r="F897" s="75" t="s">
        <v>374</v>
      </c>
      <c r="G897" s="103"/>
      <c r="H897" s="76">
        <f>+H900+H937+H956</f>
        <v>0</v>
      </c>
    </row>
    <row r="898" spans="1:12" ht="18" hidden="1" thickBot="1" x14ac:dyDescent="0.3">
      <c r="A898" s="103"/>
      <c r="B898" s="103"/>
      <c r="C898" s="103"/>
      <c r="D898" s="8"/>
      <c r="E898" s="25"/>
      <c r="F898" s="148" t="s">
        <v>114</v>
      </c>
      <c r="G898" s="120"/>
      <c r="H898" s="120"/>
    </row>
    <row r="899" spans="1:12" ht="17.25" hidden="1" x14ac:dyDescent="0.25">
      <c r="A899" s="103"/>
      <c r="B899" s="103"/>
      <c r="C899" s="103"/>
      <c r="D899" s="8"/>
      <c r="E899" s="25"/>
      <c r="F899" s="13" t="s">
        <v>16</v>
      </c>
      <c r="G899" s="100"/>
      <c r="H899" s="100"/>
    </row>
    <row r="900" spans="1:12" ht="17.25" hidden="1" x14ac:dyDescent="0.25">
      <c r="A900" s="103"/>
      <c r="B900" s="103"/>
      <c r="C900" s="103"/>
      <c r="D900" s="8" t="s">
        <v>332</v>
      </c>
      <c r="E900" s="25"/>
      <c r="F900" s="93" t="s">
        <v>333</v>
      </c>
      <c r="G900" s="103"/>
      <c r="H900" s="67">
        <f>+H906+H918+H912</f>
        <v>0</v>
      </c>
    </row>
    <row r="901" spans="1:12" ht="17.25" hidden="1" x14ac:dyDescent="0.25">
      <c r="A901" s="103"/>
      <c r="B901" s="103"/>
      <c r="C901" s="103"/>
      <c r="D901" s="8"/>
      <c r="E901" s="25"/>
      <c r="F901" s="19" t="s">
        <v>19</v>
      </c>
      <c r="G901" s="103"/>
      <c r="H901" s="103"/>
    </row>
    <row r="902" spans="1:12" ht="51.75" hidden="1" x14ac:dyDescent="0.25">
      <c r="A902" s="103"/>
      <c r="B902" s="103"/>
      <c r="C902" s="103"/>
      <c r="D902" s="8"/>
      <c r="E902" s="25"/>
      <c r="F902" s="21" t="s">
        <v>334</v>
      </c>
      <c r="G902" s="103"/>
      <c r="H902" s="103"/>
    </row>
    <row r="903" spans="1:12" ht="17.25" hidden="1" x14ac:dyDescent="0.25">
      <c r="A903" s="103"/>
      <c r="B903" s="103"/>
      <c r="C903" s="103"/>
      <c r="D903" s="8"/>
      <c r="E903" s="25"/>
      <c r="F903" s="19" t="s">
        <v>21</v>
      </c>
      <c r="G903" s="103"/>
      <c r="H903" s="103"/>
    </row>
    <row r="904" spans="1:12" ht="18" hidden="1" thickBot="1" x14ac:dyDescent="0.3">
      <c r="A904" s="103"/>
      <c r="B904" s="103"/>
      <c r="C904" s="103"/>
      <c r="D904" s="8"/>
      <c r="E904" s="25"/>
      <c r="F904" s="176" t="s">
        <v>335</v>
      </c>
      <c r="G904" s="124"/>
      <c r="H904" s="124"/>
    </row>
    <row r="905" spans="1:12" ht="17.25" hidden="1" x14ac:dyDescent="0.25">
      <c r="A905" s="103"/>
      <c r="B905" s="103"/>
      <c r="C905" s="103"/>
      <c r="D905" s="8"/>
      <c r="E905" s="25"/>
      <c r="F905" s="13" t="s">
        <v>23</v>
      </c>
      <c r="G905" s="100"/>
      <c r="H905" s="100"/>
    </row>
    <row r="906" spans="1:12" ht="17.25" hidden="1" x14ac:dyDescent="0.25">
      <c r="A906" s="103"/>
      <c r="B906" s="103"/>
      <c r="C906" s="103"/>
      <c r="D906" s="8"/>
      <c r="E906" s="25">
        <v>50035</v>
      </c>
      <c r="F906" s="71" t="s">
        <v>375</v>
      </c>
      <c r="G906" s="103"/>
      <c r="H906" s="61">
        <f>+H910</f>
        <v>0</v>
      </c>
    </row>
    <row r="907" spans="1:12" ht="17.25" hidden="1" x14ac:dyDescent="0.25">
      <c r="A907" s="103"/>
      <c r="B907" s="103"/>
      <c r="C907" s="103"/>
      <c r="D907" s="8"/>
      <c r="E907" s="25"/>
      <c r="F907" s="19" t="s">
        <v>25</v>
      </c>
      <c r="G907" s="103"/>
      <c r="H907" s="103"/>
    </row>
    <row r="908" spans="1:12" ht="55.5" hidden="1" customHeight="1" x14ac:dyDescent="0.25">
      <c r="A908" s="103"/>
      <c r="B908" s="103"/>
      <c r="C908" s="103"/>
      <c r="D908" s="8"/>
      <c r="E908" s="25"/>
      <c r="F908" s="21" t="s">
        <v>376</v>
      </c>
      <c r="G908" s="103"/>
      <c r="H908" s="103"/>
    </row>
    <row r="909" spans="1:12" ht="34.5" hidden="1" x14ac:dyDescent="0.25">
      <c r="A909" s="103"/>
      <c r="B909" s="103"/>
      <c r="C909" s="103"/>
      <c r="D909" s="8"/>
      <c r="E909" s="25"/>
      <c r="F909" s="41" t="s">
        <v>27</v>
      </c>
      <c r="G909" s="103"/>
      <c r="H909" s="103"/>
    </row>
    <row r="910" spans="1:12" ht="18" hidden="1" thickBot="1" x14ac:dyDescent="0.35">
      <c r="A910" s="103"/>
      <c r="B910" s="103"/>
      <c r="C910" s="103"/>
      <c r="D910" s="8"/>
      <c r="E910" s="25"/>
      <c r="F910" s="266" t="s">
        <v>33</v>
      </c>
      <c r="G910" s="295">
        <v>4213</v>
      </c>
      <c r="H910" s="37"/>
      <c r="L910" s="21"/>
    </row>
    <row r="911" spans="1:12" ht="17.25" hidden="1" x14ac:dyDescent="0.3">
      <c r="A911" s="103"/>
      <c r="B911" s="103"/>
      <c r="C911" s="103"/>
      <c r="D911" s="8"/>
      <c r="E911" s="57"/>
      <c r="F911" s="13" t="s">
        <v>23</v>
      </c>
      <c r="G911" s="189"/>
      <c r="H911" s="145"/>
    </row>
    <row r="912" spans="1:12" ht="17.25" hidden="1" x14ac:dyDescent="0.3">
      <c r="A912" s="103"/>
      <c r="B912" s="103"/>
      <c r="C912" s="103"/>
      <c r="D912" s="8"/>
      <c r="E912" s="57" t="s">
        <v>793</v>
      </c>
      <c r="F912" s="297" t="s">
        <v>747</v>
      </c>
      <c r="G912" s="190"/>
      <c r="H912" s="62">
        <f>+H916</f>
        <v>0</v>
      </c>
    </row>
    <row r="913" spans="1:8" ht="17.25" hidden="1" x14ac:dyDescent="0.3">
      <c r="A913" s="103"/>
      <c r="B913" s="103"/>
      <c r="C913" s="103"/>
      <c r="D913" s="8"/>
      <c r="E913" s="57"/>
      <c r="F913" s="19" t="s">
        <v>25</v>
      </c>
      <c r="G913" s="190"/>
      <c r="H913" s="31"/>
    </row>
    <row r="914" spans="1:8" ht="51.75" hidden="1" x14ac:dyDescent="0.3">
      <c r="A914" s="103"/>
      <c r="B914" s="103"/>
      <c r="C914" s="103"/>
      <c r="D914" s="8"/>
      <c r="E914" s="57"/>
      <c r="F914" s="21" t="s">
        <v>748</v>
      </c>
      <c r="G914" s="190"/>
      <c r="H914" s="31"/>
    </row>
    <row r="915" spans="1:8" ht="34.5" hidden="1" x14ac:dyDescent="0.3">
      <c r="A915" s="103"/>
      <c r="B915" s="103"/>
      <c r="C915" s="103"/>
      <c r="D915" s="8"/>
      <c r="E915" s="57"/>
      <c r="F915" s="41" t="s">
        <v>27</v>
      </c>
      <c r="G915" s="190"/>
      <c r="H915" s="31"/>
    </row>
    <row r="916" spans="1:8" ht="18" hidden="1" thickBot="1" x14ac:dyDescent="0.35">
      <c r="A916" s="103"/>
      <c r="B916" s="103"/>
      <c r="C916" s="103"/>
      <c r="D916" s="8"/>
      <c r="E916" s="57"/>
      <c r="F916" s="180" t="s">
        <v>33</v>
      </c>
      <c r="G916" s="188">
        <v>4213</v>
      </c>
      <c r="H916" s="48"/>
    </row>
    <row r="917" spans="1:8" ht="17.25" hidden="1" x14ac:dyDescent="0.3">
      <c r="A917" s="103"/>
      <c r="B917" s="103"/>
      <c r="C917" s="103"/>
      <c r="D917" s="8"/>
      <c r="E917" s="25"/>
      <c r="F917" s="49" t="s">
        <v>23</v>
      </c>
      <c r="G917" s="296"/>
      <c r="H917" s="175"/>
    </row>
    <row r="918" spans="1:8" ht="17.25" hidden="1" x14ac:dyDescent="0.3">
      <c r="A918" s="103"/>
      <c r="B918" s="103"/>
      <c r="C918" s="103"/>
      <c r="D918" s="8"/>
      <c r="E918" s="160" t="s">
        <v>377</v>
      </c>
      <c r="F918" s="71" t="s">
        <v>378</v>
      </c>
      <c r="G918" s="190"/>
      <c r="H918" s="61"/>
    </row>
    <row r="919" spans="1:8" ht="17.25" hidden="1" x14ac:dyDescent="0.3">
      <c r="A919" s="103"/>
      <c r="B919" s="103"/>
      <c r="C919" s="103"/>
      <c r="D919" s="8"/>
      <c r="E919" s="25"/>
      <c r="F919" s="19" t="s">
        <v>25</v>
      </c>
      <c r="G919" s="190"/>
      <c r="H919" s="83"/>
    </row>
    <row r="920" spans="1:8" ht="17.25" hidden="1" x14ac:dyDescent="0.3">
      <c r="A920" s="103"/>
      <c r="B920" s="103"/>
      <c r="C920" s="103"/>
      <c r="D920" s="8"/>
      <c r="E920" s="25"/>
      <c r="F920" s="21" t="s">
        <v>379</v>
      </c>
      <c r="G920" s="190"/>
      <c r="H920" s="83"/>
    </row>
    <row r="921" spans="1:8" ht="33" hidden="1" x14ac:dyDescent="0.3">
      <c r="A921" s="103"/>
      <c r="B921" s="103"/>
      <c r="C921" s="103"/>
      <c r="D921" s="8"/>
      <c r="E921" s="25"/>
      <c r="F921" s="27" t="s">
        <v>27</v>
      </c>
      <c r="G921" s="190"/>
      <c r="H921" s="83"/>
    </row>
    <row r="922" spans="1:8" ht="18" hidden="1" thickBot="1" x14ac:dyDescent="0.35">
      <c r="A922" s="103"/>
      <c r="B922" s="103"/>
      <c r="C922" s="103"/>
      <c r="D922" s="8"/>
      <c r="E922" s="25"/>
      <c r="F922" s="35" t="s">
        <v>91</v>
      </c>
      <c r="G922" s="295">
        <v>5112</v>
      </c>
      <c r="H922" s="37"/>
    </row>
    <row r="923" spans="1:8" ht="17.25" hidden="1" x14ac:dyDescent="0.25">
      <c r="A923" s="103"/>
      <c r="B923" s="103"/>
      <c r="C923" s="103"/>
      <c r="D923" s="8"/>
      <c r="E923" s="57"/>
      <c r="F923" s="502" t="s">
        <v>359</v>
      </c>
      <c r="G923" s="575"/>
      <c r="H923" s="336"/>
    </row>
    <row r="924" spans="1:8" ht="34.5" hidden="1" x14ac:dyDescent="0.25">
      <c r="A924" s="103"/>
      <c r="B924" s="103"/>
      <c r="C924" s="103"/>
      <c r="D924" s="8" t="s">
        <v>360</v>
      </c>
      <c r="E924" s="57"/>
      <c r="F924" s="576" t="s">
        <v>361</v>
      </c>
      <c r="G924" s="496"/>
      <c r="H924" s="340"/>
    </row>
    <row r="925" spans="1:8" ht="17.25" hidden="1" x14ac:dyDescent="0.25">
      <c r="A925" s="103"/>
      <c r="B925" s="103"/>
      <c r="C925" s="103"/>
      <c r="D925" s="8"/>
      <c r="E925" s="57"/>
      <c r="F925" s="507" t="s">
        <v>321</v>
      </c>
      <c r="G925" s="498"/>
      <c r="H925" s="340"/>
    </row>
    <row r="926" spans="1:8" ht="34.5" hidden="1" x14ac:dyDescent="0.25">
      <c r="A926" s="103"/>
      <c r="B926" s="103"/>
      <c r="C926" s="103"/>
      <c r="D926" s="8"/>
      <c r="E926" s="57"/>
      <c r="F926" s="509" t="s">
        <v>362</v>
      </c>
      <c r="G926" s="496"/>
      <c r="H926" s="340"/>
    </row>
    <row r="927" spans="1:8" ht="17.25" hidden="1" x14ac:dyDescent="0.25">
      <c r="A927" s="103"/>
      <c r="B927" s="103"/>
      <c r="C927" s="103"/>
      <c r="D927" s="8"/>
      <c r="E927" s="57"/>
      <c r="F927" s="507" t="s">
        <v>108</v>
      </c>
      <c r="G927" s="498"/>
      <c r="H927" s="340"/>
    </row>
    <row r="928" spans="1:8" ht="35.25" hidden="1" thickBot="1" x14ac:dyDescent="0.35">
      <c r="A928" s="103"/>
      <c r="B928" s="103"/>
      <c r="C928" s="103"/>
      <c r="D928" s="8"/>
      <c r="E928" s="57"/>
      <c r="F928" s="580" t="s">
        <v>363</v>
      </c>
      <c r="G928" s="581"/>
      <c r="H928" s="582"/>
    </row>
    <row r="929" spans="1:8" ht="17.25" hidden="1" x14ac:dyDescent="0.3">
      <c r="A929" s="103"/>
      <c r="B929" s="103"/>
      <c r="C929" s="103"/>
      <c r="D929" s="8"/>
      <c r="E929" s="57"/>
      <c r="F929" s="334" t="s">
        <v>23</v>
      </c>
      <c r="G929" s="584"/>
      <c r="H929" s="336"/>
    </row>
    <row r="930" spans="1:8" ht="34.5" hidden="1" x14ac:dyDescent="0.3">
      <c r="A930" s="103"/>
      <c r="B930" s="103"/>
      <c r="C930" s="103"/>
      <c r="D930" s="8"/>
      <c r="E930" s="57" t="s">
        <v>923</v>
      </c>
      <c r="F930" s="505" t="s">
        <v>882</v>
      </c>
      <c r="G930" s="573"/>
      <c r="H930" s="340"/>
    </row>
    <row r="931" spans="1:8" ht="17.25" hidden="1" x14ac:dyDescent="0.3">
      <c r="A931" s="103"/>
      <c r="B931" s="103"/>
      <c r="C931" s="103"/>
      <c r="D931" s="8"/>
      <c r="E931" s="57"/>
      <c r="F931" s="339" t="s">
        <v>25</v>
      </c>
      <c r="G931" s="573"/>
      <c r="H931" s="340"/>
    </row>
    <row r="932" spans="1:8" ht="63" hidden="1" customHeight="1" x14ac:dyDescent="0.3">
      <c r="A932" s="103"/>
      <c r="B932" s="103"/>
      <c r="C932" s="103"/>
      <c r="D932" s="8"/>
      <c r="E932" s="57"/>
      <c r="F932" s="341" t="s">
        <v>881</v>
      </c>
      <c r="G932" s="573"/>
      <c r="H932" s="340"/>
    </row>
    <row r="933" spans="1:8" ht="33" hidden="1" x14ac:dyDescent="0.3">
      <c r="A933" s="103"/>
      <c r="B933" s="103"/>
      <c r="C933" s="103"/>
      <c r="D933" s="8"/>
      <c r="E933" s="57"/>
      <c r="F933" s="342" t="s">
        <v>27</v>
      </c>
      <c r="G933" s="573"/>
      <c r="H933" s="340"/>
    </row>
    <row r="934" spans="1:8" ht="17.25" hidden="1" x14ac:dyDescent="0.3">
      <c r="A934" s="103"/>
      <c r="B934" s="103"/>
      <c r="C934" s="103"/>
      <c r="D934" s="8"/>
      <c r="E934" s="57"/>
      <c r="F934" s="512" t="s">
        <v>91</v>
      </c>
      <c r="G934" s="573">
        <v>5112</v>
      </c>
      <c r="H934" s="340"/>
    </row>
    <row r="935" spans="1:8" ht="18" hidden="1" thickBot="1" x14ac:dyDescent="0.35">
      <c r="A935" s="103"/>
      <c r="B935" s="103"/>
      <c r="C935" s="103"/>
      <c r="D935" s="8"/>
      <c r="E935" s="57"/>
      <c r="F935" s="439" t="s">
        <v>119</v>
      </c>
      <c r="G935" s="578">
        <v>5134</v>
      </c>
      <c r="H935" s="346"/>
    </row>
    <row r="936" spans="1:8" ht="17.25" hidden="1" x14ac:dyDescent="0.3">
      <c r="A936" s="103"/>
      <c r="B936" s="103"/>
      <c r="C936" s="103"/>
      <c r="D936" s="8"/>
      <c r="E936" s="25"/>
      <c r="F936" s="49" t="s">
        <v>16</v>
      </c>
      <c r="G936" s="296"/>
      <c r="H936" s="175"/>
    </row>
    <row r="937" spans="1:8" ht="17.25" hidden="1" x14ac:dyDescent="0.25">
      <c r="A937" s="103"/>
      <c r="B937" s="103"/>
      <c r="C937" s="103"/>
      <c r="D937" s="8" t="s">
        <v>380</v>
      </c>
      <c r="E937" s="25"/>
      <c r="F937" s="93" t="s">
        <v>381</v>
      </c>
      <c r="G937" s="103"/>
      <c r="H937" s="67">
        <f>+H943+H949</f>
        <v>0</v>
      </c>
    </row>
    <row r="938" spans="1:8" ht="17.25" hidden="1" x14ac:dyDescent="0.25">
      <c r="A938" s="103"/>
      <c r="B938" s="103"/>
      <c r="C938" s="103"/>
      <c r="D938" s="8"/>
      <c r="E938" s="25"/>
      <c r="F938" s="69" t="s">
        <v>321</v>
      </c>
      <c r="G938" s="103"/>
      <c r="H938" s="103"/>
    </row>
    <row r="939" spans="1:8" ht="51.75" hidden="1" x14ac:dyDescent="0.25">
      <c r="A939" s="103"/>
      <c r="B939" s="103"/>
      <c r="C939" s="103"/>
      <c r="D939" s="8"/>
      <c r="E939" s="25"/>
      <c r="F939" s="68" t="s">
        <v>382</v>
      </c>
      <c r="G939" s="103"/>
      <c r="H939" s="103"/>
    </row>
    <row r="940" spans="1:8" ht="17.25" hidden="1" x14ac:dyDescent="0.25">
      <c r="A940" s="103"/>
      <c r="B940" s="103"/>
      <c r="C940" s="103"/>
      <c r="D940" s="8"/>
      <c r="E940" s="25"/>
      <c r="F940" s="69" t="s">
        <v>108</v>
      </c>
      <c r="G940" s="103"/>
      <c r="H940" s="103"/>
    </row>
    <row r="941" spans="1:8" ht="18" hidden="1" thickBot="1" x14ac:dyDescent="0.3">
      <c r="A941" s="103"/>
      <c r="B941" s="103"/>
      <c r="C941" s="103"/>
      <c r="D941" s="8"/>
      <c r="E941" s="25"/>
      <c r="F941" s="116" t="s">
        <v>383</v>
      </c>
      <c r="G941" s="124"/>
      <c r="H941" s="124"/>
    </row>
    <row r="942" spans="1:8" ht="17.25" hidden="1" x14ac:dyDescent="0.25">
      <c r="A942" s="103"/>
      <c r="B942" s="103"/>
      <c r="C942" s="103"/>
      <c r="D942" s="8"/>
      <c r="E942" s="25"/>
      <c r="F942" s="13" t="s">
        <v>23</v>
      </c>
      <c r="G942" s="100"/>
      <c r="H942" s="100"/>
    </row>
    <row r="943" spans="1:8" ht="34.5" hidden="1" x14ac:dyDescent="0.25">
      <c r="A943" s="103"/>
      <c r="B943" s="103"/>
      <c r="C943" s="103"/>
      <c r="D943" s="8"/>
      <c r="E943" s="25">
        <v>50036</v>
      </c>
      <c r="F943" s="71" t="s">
        <v>384</v>
      </c>
      <c r="G943" s="103"/>
      <c r="H943" s="61">
        <f>+H947</f>
        <v>0</v>
      </c>
    </row>
    <row r="944" spans="1:8" ht="17.25" hidden="1" x14ac:dyDescent="0.25">
      <c r="A944" s="103"/>
      <c r="B944" s="103"/>
      <c r="C944" s="103"/>
      <c r="D944" s="8"/>
      <c r="E944" s="25"/>
      <c r="F944" s="19" t="s">
        <v>25</v>
      </c>
      <c r="G944" s="103"/>
      <c r="H944" s="103"/>
    </row>
    <row r="945" spans="1:8" ht="69" hidden="1" x14ac:dyDescent="0.25">
      <c r="A945" s="103"/>
      <c r="B945" s="103"/>
      <c r="C945" s="103"/>
      <c r="D945" s="8"/>
      <c r="E945" s="25"/>
      <c r="F945" s="41" t="s">
        <v>385</v>
      </c>
      <c r="G945" s="103"/>
      <c r="H945" s="103"/>
    </row>
    <row r="946" spans="1:8" ht="33" hidden="1" x14ac:dyDescent="0.25">
      <c r="A946" s="103"/>
      <c r="B946" s="103"/>
      <c r="C946" s="103"/>
      <c r="D946" s="8"/>
      <c r="E946" s="25"/>
      <c r="F946" s="27" t="s">
        <v>27</v>
      </c>
      <c r="G946" s="103"/>
      <c r="H946" s="103"/>
    </row>
    <row r="947" spans="1:8" ht="33.75" hidden="1" thickBot="1" x14ac:dyDescent="0.3">
      <c r="A947" s="103"/>
      <c r="B947" s="103"/>
      <c r="C947" s="103"/>
      <c r="D947" s="8"/>
      <c r="E947" s="25"/>
      <c r="F947" s="80" t="s">
        <v>164</v>
      </c>
      <c r="G947" s="109" t="s">
        <v>74</v>
      </c>
      <c r="H947" s="47"/>
    </row>
    <row r="948" spans="1:8" ht="17.25" hidden="1" x14ac:dyDescent="0.25">
      <c r="A948" s="103"/>
      <c r="B948" s="103"/>
      <c r="C948" s="103"/>
      <c r="D948" s="8"/>
      <c r="E948" s="25"/>
      <c r="F948" s="13" t="s">
        <v>23</v>
      </c>
      <c r="G948" s="126"/>
      <c r="H948" s="82"/>
    </row>
    <row r="949" spans="1:8" ht="17.25" hidden="1" x14ac:dyDescent="0.25">
      <c r="A949" s="103"/>
      <c r="B949" s="103"/>
      <c r="C949" s="103"/>
      <c r="D949" s="8"/>
      <c r="E949" s="25">
        <v>80015</v>
      </c>
      <c r="F949" s="71" t="s">
        <v>386</v>
      </c>
      <c r="G949" s="111"/>
      <c r="H949" s="61">
        <f>+H954</f>
        <v>0</v>
      </c>
    </row>
    <row r="950" spans="1:8" ht="17.25" hidden="1" x14ac:dyDescent="0.25">
      <c r="A950" s="103"/>
      <c r="B950" s="103"/>
      <c r="C950" s="103"/>
      <c r="D950" s="8"/>
      <c r="E950" s="25"/>
      <c r="F950" s="19" t="s">
        <v>25</v>
      </c>
      <c r="G950" s="111"/>
      <c r="H950" s="83"/>
    </row>
    <row r="951" spans="1:8" ht="17.25" hidden="1" x14ac:dyDescent="0.25">
      <c r="A951" s="103"/>
      <c r="B951" s="103"/>
      <c r="C951" s="103"/>
      <c r="D951" s="8"/>
      <c r="E951" s="25"/>
      <c r="F951" s="41" t="s">
        <v>387</v>
      </c>
      <c r="G951" s="111"/>
      <c r="H951" s="83"/>
    </row>
    <row r="952" spans="1:8" ht="34.5" hidden="1" x14ac:dyDescent="0.25">
      <c r="A952" s="103"/>
      <c r="B952" s="103"/>
      <c r="C952" s="103"/>
      <c r="D952" s="8"/>
      <c r="E952" s="25"/>
      <c r="F952" s="41" t="s">
        <v>27</v>
      </c>
      <c r="G952" s="111"/>
      <c r="H952" s="83"/>
    </row>
    <row r="953" spans="1:8" ht="33" hidden="1" x14ac:dyDescent="0.25">
      <c r="A953" s="103"/>
      <c r="B953" s="103"/>
      <c r="C953" s="103"/>
      <c r="D953" s="8"/>
      <c r="E953" s="25"/>
      <c r="F953" s="110" t="s">
        <v>164</v>
      </c>
      <c r="G953" s="111"/>
      <c r="H953" s="83"/>
    </row>
    <row r="954" spans="1:8" ht="18" hidden="1" thickBot="1" x14ac:dyDescent="0.3">
      <c r="A954" s="103"/>
      <c r="B954" s="103"/>
      <c r="C954" s="103"/>
      <c r="D954" s="8"/>
      <c r="E954" s="25"/>
      <c r="F954" s="45" t="s">
        <v>91</v>
      </c>
      <c r="G954" s="52">
        <v>5112</v>
      </c>
      <c r="H954" s="47"/>
    </row>
    <row r="955" spans="1:8" ht="18" hidden="1" thickBot="1" x14ac:dyDescent="0.3">
      <c r="A955" s="103"/>
      <c r="B955" s="103"/>
      <c r="C955" s="103"/>
      <c r="D955" s="8"/>
      <c r="E955" s="25"/>
      <c r="F955" s="13" t="s">
        <v>16</v>
      </c>
      <c r="G955" s="191"/>
      <c r="H955" s="64"/>
    </row>
    <row r="956" spans="1:8" ht="17.25" hidden="1" x14ac:dyDescent="0.25">
      <c r="A956" s="103"/>
      <c r="B956" s="103"/>
      <c r="C956" s="103"/>
      <c r="D956" s="8" t="s">
        <v>388</v>
      </c>
      <c r="E956" s="25"/>
      <c r="F956" s="186" t="s">
        <v>389</v>
      </c>
      <c r="G956" s="100"/>
      <c r="H956" s="187">
        <f>+H962+H968</f>
        <v>0</v>
      </c>
    </row>
    <row r="957" spans="1:8" ht="17.25" hidden="1" x14ac:dyDescent="0.25">
      <c r="A957" s="103"/>
      <c r="B957" s="103"/>
      <c r="C957" s="103"/>
      <c r="D957" s="8"/>
      <c r="E957" s="25"/>
      <c r="F957" s="69" t="s">
        <v>321</v>
      </c>
      <c r="G957" s="103"/>
      <c r="H957" s="103"/>
    </row>
    <row r="958" spans="1:8" ht="34.5" hidden="1" x14ac:dyDescent="0.25">
      <c r="A958" s="103"/>
      <c r="B958" s="103"/>
      <c r="C958" s="103"/>
      <c r="D958" s="8"/>
      <c r="E958" s="25"/>
      <c r="F958" s="68" t="s">
        <v>390</v>
      </c>
      <c r="G958" s="103"/>
      <c r="H958" s="103"/>
    </row>
    <row r="959" spans="1:8" ht="17.25" hidden="1" x14ac:dyDescent="0.25">
      <c r="A959" s="103"/>
      <c r="B959" s="103"/>
      <c r="C959" s="103"/>
      <c r="D959" s="8"/>
      <c r="E959" s="25"/>
      <c r="F959" s="69" t="s">
        <v>108</v>
      </c>
      <c r="G959" s="103"/>
      <c r="H959" s="103"/>
    </row>
    <row r="960" spans="1:8" ht="18" hidden="1" thickBot="1" x14ac:dyDescent="0.3">
      <c r="A960" s="103"/>
      <c r="B960" s="103"/>
      <c r="C960" s="103"/>
      <c r="D960" s="8"/>
      <c r="E960" s="25"/>
      <c r="F960" s="116" t="s">
        <v>391</v>
      </c>
      <c r="G960" s="124"/>
      <c r="H960" s="124"/>
    </row>
    <row r="961" spans="1:8" ht="17.25" hidden="1" x14ac:dyDescent="0.25">
      <c r="A961" s="103"/>
      <c r="B961" s="103"/>
      <c r="C961" s="103"/>
      <c r="D961" s="8"/>
      <c r="E961" s="25"/>
      <c r="F961" s="13" t="s">
        <v>23</v>
      </c>
      <c r="G961" s="100"/>
      <c r="H961" s="100"/>
    </row>
    <row r="962" spans="1:8" ht="34.5" hidden="1" x14ac:dyDescent="0.25">
      <c r="A962" s="103"/>
      <c r="B962" s="103"/>
      <c r="C962" s="103"/>
      <c r="D962" s="8"/>
      <c r="E962" s="25">
        <v>50037</v>
      </c>
      <c r="F962" s="71" t="s">
        <v>392</v>
      </c>
      <c r="G962" s="103"/>
      <c r="H962" s="61">
        <f>+H966</f>
        <v>0</v>
      </c>
    </row>
    <row r="963" spans="1:8" ht="17.25" hidden="1" x14ac:dyDescent="0.25">
      <c r="A963" s="103"/>
      <c r="B963" s="103"/>
      <c r="C963" s="103"/>
      <c r="D963" s="8"/>
      <c r="E963" s="25"/>
      <c r="F963" s="19" t="s">
        <v>25</v>
      </c>
      <c r="G963" s="103"/>
      <c r="H963" s="103"/>
    </row>
    <row r="964" spans="1:8" ht="34.5" hidden="1" x14ac:dyDescent="0.25">
      <c r="A964" s="103"/>
      <c r="B964" s="103"/>
      <c r="C964" s="103"/>
      <c r="D964" s="8"/>
      <c r="E964" s="25"/>
      <c r="F964" s="41" t="s">
        <v>393</v>
      </c>
      <c r="G964" s="103"/>
      <c r="H964" s="103"/>
    </row>
    <row r="965" spans="1:8" ht="34.5" hidden="1" x14ac:dyDescent="0.25">
      <c r="A965" s="103"/>
      <c r="B965" s="103"/>
      <c r="C965" s="103"/>
      <c r="D965" s="8"/>
      <c r="E965" s="25"/>
      <c r="F965" s="41" t="s">
        <v>27</v>
      </c>
      <c r="G965" s="103"/>
      <c r="H965" s="103"/>
    </row>
    <row r="966" spans="1:8" ht="33" hidden="1" x14ac:dyDescent="0.25">
      <c r="A966" s="103"/>
      <c r="B966" s="103"/>
      <c r="C966" s="103"/>
      <c r="D966" s="8"/>
      <c r="E966" s="25"/>
      <c r="F966" s="110" t="s">
        <v>164</v>
      </c>
      <c r="G966" s="111" t="s">
        <v>74</v>
      </c>
      <c r="H966" s="30"/>
    </row>
    <row r="967" spans="1:8" ht="18" hidden="1" thickBot="1" x14ac:dyDescent="0.3">
      <c r="A967" s="103"/>
      <c r="B967" s="103"/>
      <c r="C967" s="103"/>
      <c r="D967" s="8"/>
      <c r="E967" s="25"/>
      <c r="F967" s="176" t="s">
        <v>23</v>
      </c>
      <c r="G967" s="109"/>
      <c r="H967" s="97"/>
    </row>
    <row r="968" spans="1:8" ht="17.25" hidden="1" x14ac:dyDescent="0.25">
      <c r="A968" s="103"/>
      <c r="B968" s="103"/>
      <c r="C968" s="103"/>
      <c r="D968" s="8"/>
      <c r="E968" s="160" t="s">
        <v>394</v>
      </c>
      <c r="F968" s="157" t="s">
        <v>395</v>
      </c>
      <c r="G968" s="126"/>
      <c r="H968" s="158">
        <f>+H972</f>
        <v>0</v>
      </c>
    </row>
    <row r="969" spans="1:8" ht="17.25" hidden="1" x14ac:dyDescent="0.25">
      <c r="A969" s="103"/>
      <c r="B969" s="103"/>
      <c r="C969" s="103"/>
      <c r="D969" s="8"/>
      <c r="E969" s="25"/>
      <c r="F969" s="19" t="s">
        <v>25</v>
      </c>
      <c r="G969" s="111"/>
      <c r="H969" s="83"/>
    </row>
    <row r="970" spans="1:8" ht="34.5" hidden="1" x14ac:dyDescent="0.25">
      <c r="A970" s="103"/>
      <c r="B970" s="103"/>
      <c r="C970" s="103"/>
      <c r="D970" s="8"/>
      <c r="E970" s="25"/>
      <c r="F970" s="41" t="s">
        <v>396</v>
      </c>
      <c r="G970" s="111"/>
      <c r="H970" s="83"/>
    </row>
    <row r="971" spans="1:8" ht="34.5" hidden="1" x14ac:dyDescent="0.25">
      <c r="A971" s="103"/>
      <c r="B971" s="103"/>
      <c r="C971" s="103"/>
      <c r="D971" s="8"/>
      <c r="E971" s="25"/>
      <c r="F971" s="41" t="s">
        <v>27</v>
      </c>
      <c r="G971" s="111"/>
      <c r="H971" s="83"/>
    </row>
    <row r="972" spans="1:8" ht="18" hidden="1" thickBot="1" x14ac:dyDescent="0.3">
      <c r="A972" s="103"/>
      <c r="B972" s="103"/>
      <c r="C972" s="103"/>
      <c r="D972" s="8"/>
      <c r="E972" s="25"/>
      <c r="F972" s="45" t="s">
        <v>91</v>
      </c>
      <c r="G972" s="52">
        <v>5112</v>
      </c>
      <c r="H972" s="97"/>
    </row>
    <row r="973" spans="1:8" ht="34.5" x14ac:dyDescent="0.25">
      <c r="A973" s="8" t="s">
        <v>125</v>
      </c>
      <c r="B973" s="8"/>
      <c r="C973" s="8"/>
      <c r="D973" s="8"/>
      <c r="E973" s="25"/>
      <c r="F973" s="66" t="s">
        <v>397</v>
      </c>
      <c r="G973" s="147"/>
      <c r="H973" s="74">
        <f>+H997+H1043+H975</f>
        <v>381146.3</v>
      </c>
    </row>
    <row r="974" spans="1:8" ht="17.25" x14ac:dyDescent="0.25">
      <c r="A974" s="8"/>
      <c r="B974" s="8"/>
      <c r="C974" s="8"/>
      <c r="D974" s="8"/>
      <c r="E974" s="25"/>
      <c r="F974" s="150" t="s">
        <v>114</v>
      </c>
      <c r="G974" s="103"/>
      <c r="H974" s="103"/>
    </row>
    <row r="975" spans="1:8" ht="17.25" hidden="1" x14ac:dyDescent="0.25">
      <c r="A975" s="8"/>
      <c r="B975" s="8" t="s">
        <v>11</v>
      </c>
      <c r="C975" s="8"/>
      <c r="D975" s="8"/>
      <c r="E975" s="25"/>
      <c r="F975" s="107" t="s">
        <v>751</v>
      </c>
      <c r="G975" s="103"/>
      <c r="H975" s="74">
        <f>+H977</f>
        <v>0</v>
      </c>
    </row>
    <row r="976" spans="1:8" ht="17.25" hidden="1" x14ac:dyDescent="0.25">
      <c r="A976" s="8"/>
      <c r="B976" s="8"/>
      <c r="C976" s="8"/>
      <c r="D976" s="8"/>
      <c r="E976" s="25"/>
      <c r="F976" s="150" t="s">
        <v>114</v>
      </c>
      <c r="G976" s="103"/>
      <c r="H976" s="103"/>
    </row>
    <row r="977" spans="1:8" ht="17.25" hidden="1" x14ac:dyDescent="0.25">
      <c r="A977" s="8"/>
      <c r="B977" s="8"/>
      <c r="C977" s="8" t="s">
        <v>11</v>
      </c>
      <c r="D977" s="8"/>
      <c r="E977" s="25"/>
      <c r="F977" s="107" t="s">
        <v>751</v>
      </c>
      <c r="G977" s="103"/>
      <c r="H977" s="74">
        <f>+H980</f>
        <v>0</v>
      </c>
    </row>
    <row r="978" spans="1:8" ht="18" hidden="1" thickBot="1" x14ac:dyDescent="0.3">
      <c r="A978" s="8"/>
      <c r="B978" s="8"/>
      <c r="C978" s="8"/>
      <c r="D978" s="8"/>
      <c r="E978" s="25"/>
      <c r="F978" s="148" t="s">
        <v>114</v>
      </c>
      <c r="G978" s="120"/>
      <c r="H978" s="120"/>
    </row>
    <row r="979" spans="1:8" ht="17.25" hidden="1" x14ac:dyDescent="0.25">
      <c r="A979" s="8"/>
      <c r="B979" s="8"/>
      <c r="C979" s="8"/>
      <c r="D979" s="8"/>
      <c r="E979" s="57"/>
      <c r="F979" s="171" t="s">
        <v>359</v>
      </c>
      <c r="G979" s="100"/>
      <c r="H979" s="101"/>
    </row>
    <row r="980" spans="1:8" ht="34.5" hidden="1" x14ac:dyDescent="0.25">
      <c r="A980" s="8"/>
      <c r="B980" s="8"/>
      <c r="C980" s="8"/>
      <c r="D980" s="8"/>
      <c r="E980" s="57"/>
      <c r="F980" s="93" t="s">
        <v>752</v>
      </c>
      <c r="G980" s="103"/>
      <c r="H980" s="272">
        <f>+H986</f>
        <v>0</v>
      </c>
    </row>
    <row r="981" spans="1:8" ht="17.25" hidden="1" x14ac:dyDescent="0.25">
      <c r="A981" s="8"/>
      <c r="B981" s="8"/>
      <c r="C981" s="8"/>
      <c r="D981" s="8"/>
      <c r="E981" s="57"/>
      <c r="F981" s="69" t="s">
        <v>321</v>
      </c>
      <c r="G981" s="103"/>
      <c r="H981" s="122"/>
    </row>
    <row r="982" spans="1:8" ht="51.75" hidden="1" x14ac:dyDescent="0.25">
      <c r="A982" s="8"/>
      <c r="B982" s="8"/>
      <c r="C982" s="8"/>
      <c r="D982" s="8"/>
      <c r="E982" s="57"/>
      <c r="F982" s="68" t="s">
        <v>753</v>
      </c>
      <c r="G982" s="103"/>
      <c r="H982" s="122"/>
    </row>
    <row r="983" spans="1:8" ht="17.25" hidden="1" x14ac:dyDescent="0.25">
      <c r="A983" s="8"/>
      <c r="B983" s="8"/>
      <c r="C983" s="8"/>
      <c r="D983" s="8"/>
      <c r="E983" s="57"/>
      <c r="F983" s="69" t="s">
        <v>108</v>
      </c>
      <c r="G983" s="103"/>
      <c r="H983" s="122"/>
    </row>
    <row r="984" spans="1:8" ht="52.5" hidden="1" thickBot="1" x14ac:dyDescent="0.3">
      <c r="A984" s="8"/>
      <c r="B984" s="8"/>
      <c r="C984" s="8"/>
      <c r="D984" s="8"/>
      <c r="E984" s="57"/>
      <c r="F984" s="116" t="s">
        <v>755</v>
      </c>
      <c r="G984" s="124"/>
      <c r="H984" s="294"/>
    </row>
    <row r="985" spans="1:8" ht="17.25" hidden="1" x14ac:dyDescent="0.25">
      <c r="A985" s="8"/>
      <c r="B985" s="8"/>
      <c r="C985" s="8"/>
      <c r="D985" s="8"/>
      <c r="E985" s="25"/>
      <c r="F985" s="49" t="s">
        <v>23</v>
      </c>
      <c r="G985" s="147"/>
      <c r="H985" s="284"/>
    </row>
    <row r="986" spans="1:8" ht="34.5" hidden="1" x14ac:dyDescent="0.25">
      <c r="A986" s="8"/>
      <c r="B986" s="8"/>
      <c r="C986" s="8"/>
      <c r="D986" s="8"/>
      <c r="E986" s="25"/>
      <c r="F986" s="93" t="s">
        <v>756</v>
      </c>
      <c r="G986" s="103"/>
      <c r="H986" s="302">
        <f>+H990</f>
        <v>0</v>
      </c>
    </row>
    <row r="987" spans="1:8" ht="17.25" hidden="1" x14ac:dyDescent="0.25">
      <c r="A987" s="8"/>
      <c r="B987" s="8"/>
      <c r="C987" s="8"/>
      <c r="D987" s="8"/>
      <c r="E987" s="25"/>
      <c r="F987" s="19" t="s">
        <v>25</v>
      </c>
      <c r="G987" s="103"/>
      <c r="H987" s="122"/>
    </row>
    <row r="988" spans="1:8" ht="69" hidden="1" x14ac:dyDescent="0.25">
      <c r="A988" s="8"/>
      <c r="B988" s="8"/>
      <c r="C988" s="8"/>
      <c r="D988" s="8"/>
      <c r="E988" s="25"/>
      <c r="F988" s="41" t="s">
        <v>754</v>
      </c>
      <c r="G988" s="103"/>
      <c r="H988" s="122"/>
    </row>
    <row r="989" spans="1:8" ht="33" hidden="1" x14ac:dyDescent="0.25">
      <c r="A989" s="8"/>
      <c r="B989" s="8"/>
      <c r="C989" s="8"/>
      <c r="D989" s="8"/>
      <c r="E989" s="25"/>
      <c r="F989" s="27" t="s">
        <v>27</v>
      </c>
      <c r="G989" s="103"/>
      <c r="H989" s="122"/>
    </row>
    <row r="990" spans="1:8" ht="24.75" hidden="1" customHeight="1" thickBot="1" x14ac:dyDescent="0.3">
      <c r="A990" s="8"/>
      <c r="B990" s="8"/>
      <c r="C990" s="8"/>
      <c r="D990" s="8"/>
      <c r="E990" s="25"/>
      <c r="F990" s="90" t="s">
        <v>757</v>
      </c>
      <c r="G990" s="63">
        <v>4216</v>
      </c>
      <c r="H990" s="588"/>
    </row>
    <row r="991" spans="1:8" ht="24.75" hidden="1" customHeight="1" x14ac:dyDescent="0.25">
      <c r="A991" s="8"/>
      <c r="B991" s="8"/>
      <c r="C991" s="8"/>
      <c r="D991" s="8"/>
      <c r="E991" s="57"/>
      <c r="F991" s="334" t="s">
        <v>23</v>
      </c>
      <c r="G991" s="590"/>
      <c r="H991" s="347"/>
    </row>
    <row r="992" spans="1:8" ht="51" hidden="1" customHeight="1" x14ac:dyDescent="0.25">
      <c r="A992" s="8"/>
      <c r="B992" s="8"/>
      <c r="C992" s="8"/>
      <c r="D992" s="8"/>
      <c r="E992" s="57" t="s">
        <v>924</v>
      </c>
      <c r="F992" s="576" t="s">
        <v>883</v>
      </c>
      <c r="G992" s="500"/>
      <c r="H992" s="348"/>
    </row>
    <row r="993" spans="1:8" ht="23.25" hidden="1" customHeight="1" x14ac:dyDescent="0.25">
      <c r="A993" s="8"/>
      <c r="B993" s="8"/>
      <c r="C993" s="8"/>
      <c r="D993" s="8"/>
      <c r="E993" s="57"/>
      <c r="F993" s="339" t="s">
        <v>25</v>
      </c>
      <c r="G993" s="500"/>
      <c r="H993" s="348"/>
    </row>
    <row r="994" spans="1:8" ht="67.5" hidden="1" customHeight="1" x14ac:dyDescent="0.25">
      <c r="A994" s="8"/>
      <c r="B994" s="8"/>
      <c r="C994" s="8"/>
      <c r="D994" s="8"/>
      <c r="E994" s="57"/>
      <c r="F994" s="533" t="s">
        <v>884</v>
      </c>
      <c r="G994" s="500"/>
      <c r="H994" s="348"/>
    </row>
    <row r="995" spans="1:8" ht="33" hidden="1" x14ac:dyDescent="0.25">
      <c r="A995" s="8"/>
      <c r="B995" s="8"/>
      <c r="C995" s="8"/>
      <c r="D995" s="8"/>
      <c r="E995" s="57"/>
      <c r="F995" s="342" t="s">
        <v>27</v>
      </c>
      <c r="G995" s="500"/>
      <c r="H995" s="348"/>
    </row>
    <row r="996" spans="1:8" ht="24.75" hidden="1" customHeight="1" thickBot="1" x14ac:dyDescent="0.35">
      <c r="A996" s="8"/>
      <c r="B996" s="8"/>
      <c r="C996" s="8"/>
      <c r="D996" s="8"/>
      <c r="E996" s="57"/>
      <c r="F996" s="591" t="s">
        <v>541</v>
      </c>
      <c r="G996" s="578">
        <v>4729</v>
      </c>
      <c r="H996" s="592"/>
    </row>
    <row r="997" spans="1:8" ht="17.25" hidden="1" x14ac:dyDescent="0.25">
      <c r="A997" s="8"/>
      <c r="B997" s="8" t="s">
        <v>165</v>
      </c>
      <c r="C997" s="8"/>
      <c r="D997" s="8"/>
      <c r="E997" s="25"/>
      <c r="F997" s="112" t="s">
        <v>398</v>
      </c>
      <c r="G997" s="147"/>
      <c r="H997" s="74">
        <f>+H999</f>
        <v>0</v>
      </c>
    </row>
    <row r="998" spans="1:8" ht="17.25" hidden="1" x14ac:dyDescent="0.25">
      <c r="A998" s="8"/>
      <c r="B998" s="8"/>
      <c r="C998" s="8"/>
      <c r="D998" s="8"/>
      <c r="E998" s="25"/>
      <c r="F998" s="150" t="s">
        <v>114</v>
      </c>
      <c r="G998" s="103"/>
      <c r="H998" s="103"/>
    </row>
    <row r="999" spans="1:8" ht="17.25" hidden="1" x14ac:dyDescent="0.25">
      <c r="A999" s="8"/>
      <c r="B999" s="8"/>
      <c r="C999" s="8" t="s">
        <v>11</v>
      </c>
      <c r="D999" s="8"/>
      <c r="E999" s="25"/>
      <c r="F999" s="107" t="s">
        <v>398</v>
      </c>
      <c r="G999" s="103"/>
      <c r="H999" s="76">
        <f>+H1002+H1020</f>
        <v>0</v>
      </c>
    </row>
    <row r="1000" spans="1:8" ht="18" hidden="1" thickBot="1" x14ac:dyDescent="0.3">
      <c r="A1000" s="103"/>
      <c r="B1000" s="103"/>
      <c r="C1000" s="103"/>
      <c r="D1000" s="8"/>
      <c r="E1000" s="25"/>
      <c r="F1000" s="148" t="s">
        <v>114</v>
      </c>
      <c r="G1000" s="120"/>
      <c r="H1000" s="120"/>
    </row>
    <row r="1001" spans="1:8" ht="17.25" hidden="1" x14ac:dyDescent="0.25">
      <c r="A1001" s="103"/>
      <c r="B1001" s="103"/>
      <c r="C1001" s="103"/>
      <c r="D1001" s="8"/>
      <c r="E1001" s="25"/>
      <c r="F1001" s="171" t="s">
        <v>359</v>
      </c>
      <c r="G1001" s="100"/>
      <c r="H1001" s="100"/>
    </row>
    <row r="1002" spans="1:8" ht="34.5" hidden="1" x14ac:dyDescent="0.25">
      <c r="A1002" s="103"/>
      <c r="B1002" s="103"/>
      <c r="C1002" s="103"/>
      <c r="D1002" s="8" t="s">
        <v>399</v>
      </c>
      <c r="E1002" s="25"/>
      <c r="F1002" s="93" t="s">
        <v>400</v>
      </c>
      <c r="G1002" s="103"/>
      <c r="H1002" s="67">
        <f>+H1008+H1014</f>
        <v>0</v>
      </c>
    </row>
    <row r="1003" spans="1:8" ht="17.25" hidden="1" x14ac:dyDescent="0.25">
      <c r="A1003" s="103"/>
      <c r="B1003" s="103"/>
      <c r="C1003" s="103"/>
      <c r="D1003" s="8"/>
      <c r="E1003" s="25"/>
      <c r="F1003" s="69" t="s">
        <v>321</v>
      </c>
      <c r="G1003" s="103"/>
      <c r="H1003" s="103"/>
    </row>
    <row r="1004" spans="1:8" ht="17.25" hidden="1" x14ac:dyDescent="0.25">
      <c r="A1004" s="103"/>
      <c r="B1004" s="103"/>
      <c r="C1004" s="103"/>
      <c r="D1004" s="8"/>
      <c r="E1004" s="25"/>
      <c r="F1004" s="68" t="s">
        <v>401</v>
      </c>
      <c r="G1004" s="103"/>
      <c r="H1004" s="103"/>
    </row>
    <row r="1005" spans="1:8" ht="17.25" hidden="1" x14ac:dyDescent="0.25">
      <c r="A1005" s="103"/>
      <c r="B1005" s="103"/>
      <c r="C1005" s="103"/>
      <c r="D1005" s="8"/>
      <c r="E1005" s="25"/>
      <c r="F1005" s="69" t="s">
        <v>108</v>
      </c>
      <c r="G1005" s="103"/>
      <c r="H1005" s="103"/>
    </row>
    <row r="1006" spans="1:8" ht="52.5" hidden="1" thickBot="1" x14ac:dyDescent="0.3">
      <c r="A1006" s="103"/>
      <c r="B1006" s="103"/>
      <c r="C1006" s="103"/>
      <c r="D1006" s="8"/>
      <c r="E1006" s="25"/>
      <c r="F1006" s="116" t="s">
        <v>402</v>
      </c>
      <c r="G1006" s="124"/>
      <c r="H1006" s="124"/>
    </row>
    <row r="1007" spans="1:8" ht="17.25" hidden="1" x14ac:dyDescent="0.25">
      <c r="A1007" s="103"/>
      <c r="B1007" s="103"/>
      <c r="C1007" s="103"/>
      <c r="D1007" s="8"/>
      <c r="E1007" s="25"/>
      <c r="F1007" s="13" t="s">
        <v>23</v>
      </c>
      <c r="G1007" s="100"/>
      <c r="H1007" s="100"/>
    </row>
    <row r="1008" spans="1:8" ht="34.5" hidden="1" x14ac:dyDescent="0.25">
      <c r="A1008" s="103"/>
      <c r="B1008" s="103"/>
      <c r="C1008" s="103"/>
      <c r="D1008" s="8"/>
      <c r="E1008" s="25">
        <v>50038</v>
      </c>
      <c r="F1008" s="71" t="s">
        <v>403</v>
      </c>
      <c r="G1008" s="103"/>
      <c r="H1008" s="61">
        <f>+H1012</f>
        <v>0</v>
      </c>
    </row>
    <row r="1009" spans="1:8" ht="17.25" hidden="1" x14ac:dyDescent="0.25">
      <c r="A1009" s="103"/>
      <c r="B1009" s="103"/>
      <c r="C1009" s="103"/>
      <c r="D1009" s="8"/>
      <c r="E1009" s="25"/>
      <c r="F1009" s="19" t="s">
        <v>25</v>
      </c>
      <c r="G1009" s="103"/>
      <c r="H1009" s="103"/>
    </row>
    <row r="1010" spans="1:8" ht="51.75" hidden="1" x14ac:dyDescent="0.25">
      <c r="A1010" s="103"/>
      <c r="B1010" s="103"/>
      <c r="C1010" s="103"/>
      <c r="D1010" s="8"/>
      <c r="E1010" s="25"/>
      <c r="F1010" s="41" t="s">
        <v>404</v>
      </c>
      <c r="G1010" s="103"/>
      <c r="H1010" s="103"/>
    </row>
    <row r="1011" spans="1:8" ht="33" hidden="1" x14ac:dyDescent="0.25">
      <c r="A1011" s="103"/>
      <c r="B1011" s="103"/>
      <c r="C1011" s="103"/>
      <c r="D1011" s="8"/>
      <c r="E1011" s="25"/>
      <c r="F1011" s="27" t="s">
        <v>27</v>
      </c>
      <c r="G1011" s="103"/>
      <c r="H1011" s="103"/>
    </row>
    <row r="1012" spans="1:8" ht="33.75" hidden="1" thickBot="1" x14ac:dyDescent="0.3">
      <c r="A1012" s="103"/>
      <c r="B1012" s="103"/>
      <c r="C1012" s="103"/>
      <c r="D1012" s="8"/>
      <c r="E1012" s="25"/>
      <c r="F1012" s="90" t="s">
        <v>164</v>
      </c>
      <c r="G1012" s="91" t="s">
        <v>74</v>
      </c>
      <c r="H1012" s="37"/>
    </row>
    <row r="1013" spans="1:8" ht="17.25" hidden="1" x14ac:dyDescent="0.25">
      <c r="A1013" s="103"/>
      <c r="B1013" s="103"/>
      <c r="C1013" s="103"/>
      <c r="D1013" s="8"/>
      <c r="E1013" s="57"/>
      <c r="F1013" s="13" t="s">
        <v>23</v>
      </c>
      <c r="G1013" s="92"/>
      <c r="H1013" s="145"/>
    </row>
    <row r="1014" spans="1:8" ht="17.25" hidden="1" x14ac:dyDescent="0.25">
      <c r="A1014" s="103"/>
      <c r="B1014" s="103"/>
      <c r="C1014" s="103"/>
      <c r="D1014" s="8"/>
      <c r="E1014" s="57"/>
      <c r="F1014" s="71" t="s">
        <v>758</v>
      </c>
      <c r="G1014" s="94"/>
      <c r="H1014" s="31">
        <f>+H1018</f>
        <v>0</v>
      </c>
    </row>
    <row r="1015" spans="1:8" ht="17.25" hidden="1" x14ac:dyDescent="0.25">
      <c r="A1015" s="103"/>
      <c r="B1015" s="103"/>
      <c r="C1015" s="103"/>
      <c r="D1015" s="8"/>
      <c r="E1015" s="57"/>
      <c r="F1015" s="19" t="s">
        <v>25</v>
      </c>
      <c r="G1015" s="94"/>
      <c r="H1015" s="31"/>
    </row>
    <row r="1016" spans="1:8" ht="69" hidden="1" x14ac:dyDescent="0.25">
      <c r="A1016" s="103"/>
      <c r="B1016" s="103"/>
      <c r="C1016" s="103"/>
      <c r="D1016" s="8"/>
      <c r="E1016" s="57"/>
      <c r="F1016" s="41" t="s">
        <v>759</v>
      </c>
      <c r="G1016" s="94"/>
      <c r="H1016" s="31"/>
    </row>
    <row r="1017" spans="1:8" ht="33" hidden="1" x14ac:dyDescent="0.25">
      <c r="A1017" s="103"/>
      <c r="B1017" s="103"/>
      <c r="C1017" s="103"/>
      <c r="D1017" s="8"/>
      <c r="E1017" s="57"/>
      <c r="F1017" s="27" t="s">
        <v>27</v>
      </c>
      <c r="G1017" s="94"/>
      <c r="H1017" s="31"/>
    </row>
    <row r="1018" spans="1:8" ht="18" hidden="1" thickBot="1" x14ac:dyDescent="0.3">
      <c r="A1018" s="103"/>
      <c r="B1018" s="103"/>
      <c r="C1018" s="103"/>
      <c r="D1018" s="8"/>
      <c r="E1018" s="57"/>
      <c r="F1018" s="105" t="s">
        <v>92</v>
      </c>
      <c r="G1018" s="106">
        <v>5113</v>
      </c>
      <c r="H1018" s="48"/>
    </row>
    <row r="1019" spans="1:8" ht="17.25" hidden="1" x14ac:dyDescent="0.25">
      <c r="A1019" s="103"/>
      <c r="B1019" s="103"/>
      <c r="C1019" s="103"/>
      <c r="D1019" s="8"/>
      <c r="E1019" s="25"/>
      <c r="F1019" s="173" t="s">
        <v>319</v>
      </c>
      <c r="G1019" s="147"/>
      <c r="H1019" s="147"/>
    </row>
    <row r="1020" spans="1:8" ht="17.25" hidden="1" x14ac:dyDescent="0.25">
      <c r="A1020" s="103"/>
      <c r="B1020" s="103"/>
      <c r="C1020" s="103"/>
      <c r="D1020" s="8" t="s">
        <v>405</v>
      </c>
      <c r="E1020" s="25"/>
      <c r="F1020" s="93" t="s">
        <v>406</v>
      </c>
      <c r="G1020" s="103"/>
      <c r="H1020" s="67">
        <f>+H1026+H1032+H1038</f>
        <v>0</v>
      </c>
    </row>
    <row r="1021" spans="1:8" ht="17.25" hidden="1" x14ac:dyDescent="0.25">
      <c r="A1021" s="103"/>
      <c r="B1021" s="103"/>
      <c r="C1021" s="103"/>
      <c r="D1021" s="8"/>
      <c r="E1021" s="25"/>
      <c r="F1021" s="69" t="s">
        <v>321</v>
      </c>
      <c r="G1021" s="103"/>
      <c r="H1021" s="103"/>
    </row>
    <row r="1022" spans="1:8" ht="17.25" hidden="1" x14ac:dyDescent="0.25">
      <c r="A1022" s="103"/>
      <c r="B1022" s="103"/>
      <c r="C1022" s="103"/>
      <c r="D1022" s="8"/>
      <c r="E1022" s="25"/>
      <c r="F1022" s="41" t="s">
        <v>407</v>
      </c>
      <c r="G1022" s="103"/>
      <c r="H1022" s="103"/>
    </row>
    <row r="1023" spans="1:8" ht="17.25" hidden="1" x14ac:dyDescent="0.25">
      <c r="A1023" s="103"/>
      <c r="B1023" s="103"/>
      <c r="C1023" s="103"/>
      <c r="D1023" s="8"/>
      <c r="E1023" s="25"/>
      <c r="F1023" s="69" t="s">
        <v>408</v>
      </c>
      <c r="G1023" s="103"/>
      <c r="H1023" s="103"/>
    </row>
    <row r="1024" spans="1:8" ht="35.25" hidden="1" thickBot="1" x14ac:dyDescent="0.3">
      <c r="A1024" s="103"/>
      <c r="B1024" s="103"/>
      <c r="C1024" s="103"/>
      <c r="D1024" s="8"/>
      <c r="E1024" s="25"/>
      <c r="F1024" s="116" t="s">
        <v>409</v>
      </c>
      <c r="G1024" s="124"/>
      <c r="H1024" s="124"/>
    </row>
    <row r="1025" spans="1:8" ht="17.25" hidden="1" x14ac:dyDescent="0.25">
      <c r="A1025" s="103"/>
      <c r="B1025" s="103"/>
      <c r="C1025" s="103"/>
      <c r="D1025" s="8"/>
      <c r="E1025" s="25"/>
      <c r="F1025" s="171" t="s">
        <v>324</v>
      </c>
      <c r="G1025" s="100"/>
      <c r="H1025" s="100"/>
    </row>
    <row r="1026" spans="1:8" ht="86.25" hidden="1" x14ac:dyDescent="0.25">
      <c r="A1026" s="103"/>
      <c r="B1026" s="103"/>
      <c r="C1026" s="103"/>
      <c r="D1026" s="8"/>
      <c r="E1026" s="25">
        <v>51010</v>
      </c>
      <c r="F1026" s="71" t="s">
        <v>410</v>
      </c>
      <c r="G1026" s="103"/>
      <c r="H1026" s="61">
        <f>+H1030</f>
        <v>0</v>
      </c>
    </row>
    <row r="1027" spans="1:8" ht="17.25" hidden="1" x14ac:dyDescent="0.25">
      <c r="A1027" s="103"/>
      <c r="B1027" s="103"/>
      <c r="C1027" s="103"/>
      <c r="D1027" s="8"/>
      <c r="E1027" s="25"/>
      <c r="F1027" s="69" t="s">
        <v>272</v>
      </c>
      <c r="G1027" s="103"/>
      <c r="H1027" s="103"/>
    </row>
    <row r="1028" spans="1:8" ht="34.5" hidden="1" x14ac:dyDescent="0.25">
      <c r="A1028" s="103"/>
      <c r="B1028" s="103"/>
      <c r="C1028" s="103"/>
      <c r="D1028" s="8"/>
      <c r="E1028" s="25"/>
      <c r="F1028" s="68" t="s">
        <v>411</v>
      </c>
      <c r="G1028" s="103"/>
      <c r="H1028" s="103"/>
    </row>
    <row r="1029" spans="1:8" ht="33" hidden="1" x14ac:dyDescent="0.25">
      <c r="A1029" s="103"/>
      <c r="B1029" s="103"/>
      <c r="C1029" s="103"/>
      <c r="D1029" s="8"/>
      <c r="E1029" s="25"/>
      <c r="F1029" s="27" t="s">
        <v>27</v>
      </c>
      <c r="G1029" s="103"/>
      <c r="H1029" s="103"/>
    </row>
    <row r="1030" spans="1:8" ht="18" hidden="1" thickBot="1" x14ac:dyDescent="0.3">
      <c r="A1030" s="103"/>
      <c r="B1030" s="103"/>
      <c r="C1030" s="103"/>
      <c r="D1030" s="8"/>
      <c r="E1030" s="25"/>
      <c r="F1030" s="45" t="s">
        <v>83</v>
      </c>
      <c r="G1030" s="46">
        <v>4861</v>
      </c>
      <c r="H1030" s="47"/>
    </row>
    <row r="1031" spans="1:8" ht="17.25" hidden="1" x14ac:dyDescent="0.25">
      <c r="A1031" s="103"/>
      <c r="B1031" s="103"/>
      <c r="C1031" s="103"/>
      <c r="D1031" s="8"/>
      <c r="E1031" s="25"/>
      <c r="F1031" s="13" t="s">
        <v>23</v>
      </c>
      <c r="G1031" s="100"/>
      <c r="H1031" s="100"/>
    </row>
    <row r="1032" spans="1:8" ht="69" hidden="1" x14ac:dyDescent="0.25">
      <c r="A1032" s="103"/>
      <c r="B1032" s="103"/>
      <c r="C1032" s="103"/>
      <c r="D1032" s="8"/>
      <c r="E1032" s="25">
        <v>51011</v>
      </c>
      <c r="F1032" s="71" t="s">
        <v>412</v>
      </c>
      <c r="G1032" s="103"/>
      <c r="H1032" s="61">
        <f>+H1036</f>
        <v>0</v>
      </c>
    </row>
    <row r="1033" spans="1:8" ht="17.25" hidden="1" x14ac:dyDescent="0.25">
      <c r="A1033" s="103"/>
      <c r="B1033" s="103"/>
      <c r="C1033" s="103"/>
      <c r="D1033" s="8"/>
      <c r="E1033" s="25"/>
      <c r="F1033" s="69" t="s">
        <v>272</v>
      </c>
      <c r="G1033" s="103"/>
      <c r="H1033" s="103"/>
    </row>
    <row r="1034" spans="1:8" ht="34.5" hidden="1" x14ac:dyDescent="0.25">
      <c r="A1034" s="103"/>
      <c r="B1034" s="103"/>
      <c r="C1034" s="103"/>
      <c r="D1034" s="8"/>
      <c r="E1034" s="25"/>
      <c r="F1034" s="68" t="s">
        <v>411</v>
      </c>
      <c r="G1034" s="103"/>
      <c r="H1034" s="103"/>
    </row>
    <row r="1035" spans="1:8" ht="33" hidden="1" x14ac:dyDescent="0.25">
      <c r="A1035" s="103"/>
      <c r="B1035" s="103"/>
      <c r="C1035" s="103"/>
      <c r="D1035" s="8"/>
      <c r="E1035" s="25"/>
      <c r="F1035" s="27" t="s">
        <v>27</v>
      </c>
      <c r="G1035" s="103"/>
      <c r="H1035" s="103"/>
    </row>
    <row r="1036" spans="1:8" ht="18" hidden="1" thickBot="1" x14ac:dyDescent="0.3">
      <c r="A1036" s="103"/>
      <c r="B1036" s="103"/>
      <c r="C1036" s="103"/>
      <c r="D1036" s="8"/>
      <c r="E1036" s="25"/>
      <c r="F1036" s="35" t="s">
        <v>83</v>
      </c>
      <c r="G1036" s="36">
        <v>4861</v>
      </c>
      <c r="H1036" s="37"/>
    </row>
    <row r="1037" spans="1:8" ht="17.25" hidden="1" x14ac:dyDescent="0.25">
      <c r="A1037" s="103"/>
      <c r="B1037" s="103"/>
      <c r="C1037" s="103"/>
      <c r="D1037" s="8"/>
      <c r="E1037" s="25"/>
      <c r="F1037" s="13" t="s">
        <v>23</v>
      </c>
      <c r="G1037" s="81"/>
      <c r="H1037" s="82"/>
    </row>
    <row r="1038" spans="1:8" ht="69" hidden="1" x14ac:dyDescent="0.25">
      <c r="A1038" s="103"/>
      <c r="B1038" s="103"/>
      <c r="C1038" s="103"/>
      <c r="D1038" s="8"/>
      <c r="E1038" s="25">
        <v>51012</v>
      </c>
      <c r="F1038" s="71" t="s">
        <v>413</v>
      </c>
      <c r="G1038" s="103"/>
      <c r="H1038" s="61">
        <f>+H1042</f>
        <v>0</v>
      </c>
    </row>
    <row r="1039" spans="1:8" ht="17.25" hidden="1" x14ac:dyDescent="0.25">
      <c r="A1039" s="103"/>
      <c r="B1039" s="103"/>
      <c r="C1039" s="103"/>
      <c r="D1039" s="8"/>
      <c r="E1039" s="25"/>
      <c r="F1039" s="69" t="s">
        <v>272</v>
      </c>
      <c r="G1039" s="103"/>
      <c r="H1039" s="103"/>
    </row>
    <row r="1040" spans="1:8" ht="34.5" hidden="1" x14ac:dyDescent="0.25">
      <c r="A1040" s="8"/>
      <c r="B1040" s="8"/>
      <c r="C1040" s="8"/>
      <c r="D1040" s="8"/>
      <c r="E1040" s="25"/>
      <c r="F1040" s="68" t="s">
        <v>411</v>
      </c>
      <c r="G1040" s="103"/>
      <c r="H1040" s="103"/>
    </row>
    <row r="1041" spans="1:8" ht="33" hidden="1" x14ac:dyDescent="0.25">
      <c r="A1041" s="8"/>
      <c r="B1041" s="8"/>
      <c r="C1041" s="8"/>
      <c r="D1041" s="8"/>
      <c r="E1041" s="25"/>
      <c r="F1041" s="27" t="s">
        <v>27</v>
      </c>
      <c r="G1041" s="103"/>
      <c r="H1041" s="103"/>
    </row>
    <row r="1042" spans="1:8" ht="18" hidden="1" thickBot="1" x14ac:dyDescent="0.3">
      <c r="A1042" s="8"/>
      <c r="B1042" s="8"/>
      <c r="C1042" s="8"/>
      <c r="D1042" s="8"/>
      <c r="E1042" s="25"/>
      <c r="F1042" s="45" t="s">
        <v>83</v>
      </c>
      <c r="G1042" s="46">
        <v>4861</v>
      </c>
      <c r="H1042" s="47"/>
    </row>
    <row r="1043" spans="1:8" ht="34.5" x14ac:dyDescent="0.25">
      <c r="A1043" s="8"/>
      <c r="B1043" s="8" t="s">
        <v>125</v>
      </c>
      <c r="C1043" s="8"/>
      <c r="D1043" s="8"/>
      <c r="E1043" s="25"/>
      <c r="F1043" s="73" t="s">
        <v>414</v>
      </c>
      <c r="G1043" s="147"/>
      <c r="H1043" s="74">
        <f>+H1045</f>
        <v>381146.3</v>
      </c>
    </row>
    <row r="1044" spans="1:8" ht="17.25" x14ac:dyDescent="0.25">
      <c r="A1044" s="8"/>
      <c r="B1044" s="8"/>
      <c r="C1044" s="8"/>
      <c r="D1044" s="8"/>
      <c r="E1044" s="25"/>
      <c r="F1044" s="150" t="s">
        <v>114</v>
      </c>
      <c r="G1044" s="103"/>
      <c r="H1044" s="103"/>
    </row>
    <row r="1045" spans="1:8" ht="34.5" x14ac:dyDescent="0.25">
      <c r="A1045" s="8"/>
      <c r="B1045" s="8"/>
      <c r="C1045" s="8" t="s">
        <v>11</v>
      </c>
      <c r="D1045" s="8"/>
      <c r="E1045" s="25"/>
      <c r="F1045" s="75" t="s">
        <v>414</v>
      </c>
      <c r="G1045" s="103"/>
      <c r="H1045" s="76">
        <f>+H1048</f>
        <v>381146.3</v>
      </c>
    </row>
    <row r="1046" spans="1:8" ht="18" thickBot="1" x14ac:dyDescent="0.3">
      <c r="A1046" s="8"/>
      <c r="B1046" s="8"/>
      <c r="C1046" s="8"/>
      <c r="D1046" s="8"/>
      <c r="E1046" s="25"/>
      <c r="F1046" s="148" t="s">
        <v>114</v>
      </c>
      <c r="G1046" s="120"/>
      <c r="H1046" s="120"/>
    </row>
    <row r="1047" spans="1:8" ht="17.25" x14ac:dyDescent="0.25">
      <c r="A1047" s="8"/>
      <c r="B1047" s="8"/>
      <c r="C1047" s="8"/>
      <c r="D1047" s="8"/>
      <c r="E1047" s="25"/>
      <c r="F1047" s="171" t="s">
        <v>319</v>
      </c>
      <c r="G1047" s="100"/>
      <c r="H1047" s="100"/>
    </row>
    <row r="1048" spans="1:8" ht="34.5" x14ac:dyDescent="0.25">
      <c r="A1048" s="8"/>
      <c r="B1048" s="8"/>
      <c r="C1048" s="8"/>
      <c r="D1048" s="8" t="s">
        <v>415</v>
      </c>
      <c r="E1048" s="25"/>
      <c r="F1048" s="93" t="s">
        <v>416</v>
      </c>
      <c r="G1048" s="103"/>
      <c r="H1048" s="67">
        <f>+H1054+H1061+H1067+H1075+H1081+H1089+H1096</f>
        <v>381146.3</v>
      </c>
    </row>
    <row r="1049" spans="1:8" ht="17.25" x14ac:dyDescent="0.25">
      <c r="A1049" s="8"/>
      <c r="B1049" s="8"/>
      <c r="C1049" s="8"/>
      <c r="D1049" s="8"/>
      <c r="E1049" s="25"/>
      <c r="F1049" s="69" t="s">
        <v>321</v>
      </c>
      <c r="G1049" s="103"/>
      <c r="H1049" s="103"/>
    </row>
    <row r="1050" spans="1:8" ht="34.5" x14ac:dyDescent="0.25">
      <c r="A1050" s="8"/>
      <c r="B1050" s="8"/>
      <c r="C1050" s="8"/>
      <c r="D1050" s="8"/>
      <c r="E1050" s="25"/>
      <c r="F1050" s="168" t="s">
        <v>417</v>
      </c>
      <c r="G1050" s="103"/>
      <c r="H1050" s="103"/>
    </row>
    <row r="1051" spans="1:8" ht="17.25" x14ac:dyDescent="0.25">
      <c r="A1051" s="8"/>
      <c r="B1051" s="8"/>
      <c r="C1051" s="8"/>
      <c r="D1051" s="8"/>
      <c r="E1051" s="25"/>
      <c r="F1051" s="69" t="s">
        <v>408</v>
      </c>
      <c r="G1051" s="103"/>
      <c r="H1051" s="103"/>
    </row>
    <row r="1052" spans="1:8" ht="35.25" thickBot="1" x14ac:dyDescent="0.3">
      <c r="A1052" s="8"/>
      <c r="B1052" s="8"/>
      <c r="C1052" s="8"/>
      <c r="D1052" s="8"/>
      <c r="E1052" s="25"/>
      <c r="F1052" s="95" t="s">
        <v>418</v>
      </c>
      <c r="G1052" s="124"/>
      <c r="H1052" s="124"/>
    </row>
    <row r="1053" spans="1:8" ht="17.25" x14ac:dyDescent="0.25">
      <c r="A1053" s="8"/>
      <c r="B1053" s="8"/>
      <c r="C1053" s="8"/>
      <c r="D1053" s="8"/>
      <c r="E1053" s="25"/>
      <c r="F1053" s="171" t="s">
        <v>324</v>
      </c>
      <c r="G1053" s="100"/>
      <c r="H1053" s="100"/>
    </row>
    <row r="1054" spans="1:8" ht="34.5" x14ac:dyDescent="0.25">
      <c r="A1054" s="8"/>
      <c r="B1054" s="8"/>
      <c r="C1054" s="8"/>
      <c r="D1054" s="8"/>
      <c r="E1054" s="25">
        <v>50039</v>
      </c>
      <c r="F1054" s="71" t="s">
        <v>419</v>
      </c>
      <c r="G1054" s="103"/>
      <c r="H1054" s="61">
        <f>SUM(H1058:H1059)</f>
        <v>23000</v>
      </c>
    </row>
    <row r="1055" spans="1:8" ht="17.25" x14ac:dyDescent="0.25">
      <c r="A1055" s="8"/>
      <c r="B1055" s="8"/>
      <c r="C1055" s="8"/>
      <c r="D1055" s="8"/>
      <c r="E1055" s="25"/>
      <c r="F1055" s="69" t="s">
        <v>272</v>
      </c>
      <c r="G1055" s="103"/>
      <c r="H1055" s="103"/>
    </row>
    <row r="1056" spans="1:8" ht="51.75" x14ac:dyDescent="0.25">
      <c r="A1056" s="103"/>
      <c r="B1056" s="103"/>
      <c r="C1056" s="103"/>
      <c r="D1056" s="103"/>
      <c r="E1056" s="25"/>
      <c r="F1056" s="68" t="s">
        <v>420</v>
      </c>
      <c r="G1056" s="103"/>
      <c r="H1056" s="103"/>
    </row>
    <row r="1057" spans="1:8" ht="33" x14ac:dyDescent="0.25">
      <c r="A1057" s="103"/>
      <c r="B1057" s="103"/>
      <c r="C1057" s="103"/>
      <c r="D1057" s="103"/>
      <c r="E1057" s="25"/>
      <c r="F1057" s="27" t="s">
        <v>27</v>
      </c>
      <c r="G1057" s="103"/>
      <c r="H1057" s="103"/>
    </row>
    <row r="1058" spans="1:8" ht="33" hidden="1" x14ac:dyDescent="0.25">
      <c r="A1058" s="103"/>
      <c r="B1058" s="103"/>
      <c r="C1058" s="103"/>
      <c r="D1058" s="103"/>
      <c r="E1058" s="25"/>
      <c r="F1058" s="27" t="s">
        <v>203</v>
      </c>
      <c r="G1058" s="104">
        <v>4251</v>
      </c>
      <c r="H1058" s="30"/>
    </row>
    <row r="1059" spans="1:8" ht="18" thickBot="1" x14ac:dyDescent="0.3">
      <c r="A1059" s="103"/>
      <c r="B1059" s="103"/>
      <c r="C1059" s="103"/>
      <c r="D1059" s="103"/>
      <c r="E1059" s="25"/>
      <c r="F1059" s="105" t="s">
        <v>421</v>
      </c>
      <c r="G1059" s="104">
        <v>4269</v>
      </c>
      <c r="H1059" s="47">
        <v>23000</v>
      </c>
    </row>
    <row r="1060" spans="1:8" ht="17.25" hidden="1" x14ac:dyDescent="0.25">
      <c r="A1060" s="103"/>
      <c r="B1060" s="103"/>
      <c r="C1060" s="103"/>
      <c r="D1060" s="103"/>
      <c r="E1060" s="25"/>
      <c r="F1060" s="13" t="s">
        <v>23</v>
      </c>
      <c r="G1060" s="100"/>
      <c r="H1060" s="100"/>
    </row>
    <row r="1061" spans="1:8" ht="34.5" hidden="1" x14ac:dyDescent="0.25">
      <c r="A1061" s="103"/>
      <c r="B1061" s="103"/>
      <c r="C1061" s="103"/>
      <c r="D1061" s="103"/>
      <c r="E1061" s="25">
        <v>80016</v>
      </c>
      <c r="F1061" s="71" t="s">
        <v>422</v>
      </c>
      <c r="G1061" s="103"/>
      <c r="H1061" s="61">
        <f>+H1065</f>
        <v>0</v>
      </c>
    </row>
    <row r="1062" spans="1:8" ht="17.25" hidden="1" x14ac:dyDescent="0.25">
      <c r="A1062" s="103"/>
      <c r="B1062" s="103"/>
      <c r="C1062" s="103"/>
      <c r="D1062" s="103"/>
      <c r="E1062" s="25"/>
      <c r="F1062" s="69" t="s">
        <v>272</v>
      </c>
      <c r="G1062" s="103"/>
      <c r="H1062" s="103"/>
    </row>
    <row r="1063" spans="1:8" ht="34.5" hidden="1" x14ac:dyDescent="0.25">
      <c r="A1063" s="103"/>
      <c r="B1063" s="103"/>
      <c r="C1063" s="103"/>
      <c r="D1063" s="103"/>
      <c r="E1063" s="25"/>
      <c r="F1063" s="68" t="s">
        <v>423</v>
      </c>
      <c r="G1063" s="103"/>
      <c r="H1063" s="103"/>
    </row>
    <row r="1064" spans="1:8" ht="33" hidden="1" x14ac:dyDescent="0.25">
      <c r="A1064" s="103"/>
      <c r="B1064" s="103"/>
      <c r="C1064" s="103"/>
      <c r="D1064" s="103"/>
      <c r="E1064" s="25"/>
      <c r="F1064" s="27" t="s">
        <v>27</v>
      </c>
      <c r="G1064" s="103"/>
      <c r="H1064" s="103"/>
    </row>
    <row r="1065" spans="1:8" ht="18" hidden="1" thickBot="1" x14ac:dyDescent="0.3">
      <c r="A1065" s="103"/>
      <c r="B1065" s="103"/>
      <c r="C1065" s="103"/>
      <c r="D1065" s="103"/>
      <c r="E1065" s="25"/>
      <c r="F1065" s="110" t="s">
        <v>92</v>
      </c>
      <c r="G1065" s="111">
        <v>5113</v>
      </c>
      <c r="H1065" s="47"/>
    </row>
    <row r="1066" spans="1:8" ht="17.25" x14ac:dyDescent="0.25">
      <c r="A1066" s="103"/>
      <c r="B1066" s="103"/>
      <c r="C1066" s="103"/>
      <c r="D1066" s="103"/>
      <c r="E1066" s="25"/>
      <c r="F1066" s="13" t="s">
        <v>23</v>
      </c>
      <c r="G1066" s="100"/>
      <c r="H1066" s="100"/>
    </row>
    <row r="1067" spans="1:8" ht="17.25" x14ac:dyDescent="0.25">
      <c r="A1067" s="103"/>
      <c r="B1067" s="103"/>
      <c r="C1067" s="103"/>
      <c r="D1067" s="103"/>
      <c r="E1067" s="25">
        <v>50040</v>
      </c>
      <c r="F1067" s="71" t="s">
        <v>424</v>
      </c>
      <c r="G1067" s="103"/>
      <c r="H1067" s="61">
        <f>SUM(H1071:H1073)</f>
        <v>28600</v>
      </c>
    </row>
    <row r="1068" spans="1:8" ht="17.25" x14ac:dyDescent="0.25">
      <c r="A1068" s="103"/>
      <c r="B1068" s="103"/>
      <c r="C1068" s="103"/>
      <c r="D1068" s="103"/>
      <c r="E1068" s="25"/>
      <c r="F1068" s="69" t="s">
        <v>272</v>
      </c>
      <c r="G1068" s="103"/>
      <c r="H1068" s="103"/>
    </row>
    <row r="1069" spans="1:8" ht="51.75" x14ac:dyDescent="0.25">
      <c r="A1069" s="103"/>
      <c r="B1069" s="103"/>
      <c r="C1069" s="103"/>
      <c r="D1069" s="103"/>
      <c r="E1069" s="25"/>
      <c r="F1069" s="68" t="s">
        <v>780</v>
      </c>
      <c r="G1069" s="103"/>
      <c r="H1069" s="103"/>
    </row>
    <row r="1070" spans="1:8" ht="33" x14ac:dyDescent="0.25">
      <c r="A1070" s="103"/>
      <c r="B1070" s="103"/>
      <c r="C1070" s="103"/>
      <c r="D1070" s="103"/>
      <c r="E1070" s="25"/>
      <c r="F1070" s="27" t="s">
        <v>27</v>
      </c>
      <c r="G1070" s="103"/>
      <c r="H1070" s="103"/>
    </row>
    <row r="1071" spans="1:8" ht="17.25" hidden="1" x14ac:dyDescent="0.25">
      <c r="A1071" s="103"/>
      <c r="B1071" s="103"/>
      <c r="C1071" s="103"/>
      <c r="D1071" s="103"/>
      <c r="E1071" s="25"/>
      <c r="F1071" s="33" t="s">
        <v>57</v>
      </c>
      <c r="G1071" s="29" t="s">
        <v>58</v>
      </c>
      <c r="H1071" s="103"/>
    </row>
    <row r="1072" spans="1:8" ht="33.75" thickBot="1" x14ac:dyDescent="0.3">
      <c r="A1072" s="103"/>
      <c r="B1072" s="103"/>
      <c r="C1072" s="103"/>
      <c r="D1072" s="103"/>
      <c r="E1072" s="25"/>
      <c r="F1072" s="27" t="s">
        <v>203</v>
      </c>
      <c r="G1072" s="104">
        <v>4251</v>
      </c>
      <c r="H1072" s="30">
        <v>28600</v>
      </c>
    </row>
    <row r="1073" spans="1:8" ht="33.75" hidden="1" thickBot="1" x14ac:dyDescent="0.3">
      <c r="A1073" s="103"/>
      <c r="B1073" s="103"/>
      <c r="C1073" s="103"/>
      <c r="D1073" s="103"/>
      <c r="E1073" s="25"/>
      <c r="F1073" s="27" t="s">
        <v>425</v>
      </c>
      <c r="G1073" s="104">
        <v>4521</v>
      </c>
      <c r="H1073" s="47"/>
    </row>
    <row r="1074" spans="1:8" ht="17.25" hidden="1" x14ac:dyDescent="0.3">
      <c r="A1074" s="103"/>
      <c r="B1074" s="103"/>
      <c r="C1074" s="103"/>
      <c r="D1074" s="103"/>
      <c r="E1074" s="25"/>
      <c r="F1074" s="13" t="s">
        <v>23</v>
      </c>
      <c r="G1074" s="189"/>
      <c r="H1074" s="82"/>
    </row>
    <row r="1075" spans="1:8" ht="17.25" hidden="1" x14ac:dyDescent="0.25">
      <c r="A1075" s="103"/>
      <c r="B1075" s="103"/>
      <c r="C1075" s="103"/>
      <c r="D1075" s="103"/>
      <c r="E1075" s="25" t="s">
        <v>789</v>
      </c>
      <c r="F1075" s="71" t="s">
        <v>426</v>
      </c>
      <c r="G1075" s="103"/>
      <c r="H1075" s="61">
        <f>+H1079</f>
        <v>0</v>
      </c>
    </row>
    <row r="1076" spans="1:8" ht="17.25" hidden="1" x14ac:dyDescent="0.25">
      <c r="A1076" s="103"/>
      <c r="B1076" s="103"/>
      <c r="C1076" s="103"/>
      <c r="D1076" s="103"/>
      <c r="E1076" s="25"/>
      <c r="F1076" s="69" t="s">
        <v>272</v>
      </c>
      <c r="G1076" s="103"/>
      <c r="H1076" s="103"/>
    </row>
    <row r="1077" spans="1:8" ht="34.5" hidden="1" x14ac:dyDescent="0.25">
      <c r="A1077" s="103"/>
      <c r="B1077" s="103"/>
      <c r="C1077" s="103"/>
      <c r="D1077" s="103"/>
      <c r="E1077" s="25"/>
      <c r="F1077" s="68" t="s">
        <v>427</v>
      </c>
      <c r="G1077" s="103"/>
      <c r="H1077" s="103"/>
    </row>
    <row r="1078" spans="1:8" ht="34.5" hidden="1" x14ac:dyDescent="0.25">
      <c r="A1078" s="103"/>
      <c r="B1078" s="103"/>
      <c r="C1078" s="103"/>
      <c r="D1078" s="103"/>
      <c r="E1078" s="25"/>
      <c r="F1078" s="41" t="s">
        <v>27</v>
      </c>
      <c r="G1078" s="103"/>
      <c r="H1078" s="103"/>
    </row>
    <row r="1079" spans="1:8" ht="33.75" hidden="1" thickBot="1" x14ac:dyDescent="0.3">
      <c r="A1079" s="103"/>
      <c r="B1079" s="103"/>
      <c r="C1079" s="103"/>
      <c r="D1079" s="103"/>
      <c r="E1079" s="25"/>
      <c r="F1079" s="142" t="s">
        <v>203</v>
      </c>
      <c r="G1079" s="139">
        <v>4251</v>
      </c>
      <c r="H1079" s="37"/>
    </row>
    <row r="1080" spans="1:8" ht="17.25" x14ac:dyDescent="0.25">
      <c r="A1080" s="103"/>
      <c r="B1080" s="103"/>
      <c r="C1080" s="103"/>
      <c r="D1080" s="103"/>
      <c r="E1080" s="57"/>
      <c r="F1080" s="352" t="s">
        <v>23</v>
      </c>
      <c r="G1080" s="322"/>
      <c r="H1080" s="385"/>
    </row>
    <row r="1081" spans="1:8" ht="17.25" x14ac:dyDescent="0.3">
      <c r="A1081" s="103"/>
      <c r="B1081" s="103"/>
      <c r="C1081" s="103"/>
      <c r="D1081" s="103"/>
      <c r="E1081" s="57">
        <v>50041</v>
      </c>
      <c r="F1081" s="355" t="s">
        <v>428</v>
      </c>
      <c r="G1081" s="103"/>
      <c r="H1081" s="391">
        <f>+H1086+H1085+H1087</f>
        <v>34000</v>
      </c>
    </row>
    <row r="1082" spans="1:8" ht="17.25" x14ac:dyDescent="0.25">
      <c r="A1082" s="103"/>
      <c r="B1082" s="103"/>
      <c r="C1082" s="103"/>
      <c r="D1082" s="103"/>
      <c r="E1082" s="57"/>
      <c r="F1082" s="326" t="s">
        <v>272</v>
      </c>
      <c r="G1082" s="103"/>
      <c r="H1082" s="377"/>
    </row>
    <row r="1083" spans="1:8" ht="51.75" x14ac:dyDescent="0.25">
      <c r="A1083" s="103"/>
      <c r="B1083" s="103"/>
      <c r="C1083" s="103"/>
      <c r="D1083" s="103"/>
      <c r="E1083" s="57"/>
      <c r="F1083" s="328" t="s">
        <v>429</v>
      </c>
      <c r="G1083" s="103"/>
      <c r="H1083" s="377"/>
    </row>
    <row r="1084" spans="1:8" ht="33" x14ac:dyDescent="0.25">
      <c r="A1084" s="103"/>
      <c r="B1084" s="103"/>
      <c r="C1084" s="103"/>
      <c r="D1084" s="103"/>
      <c r="E1084" s="57"/>
      <c r="F1084" s="359" t="s">
        <v>27</v>
      </c>
      <c r="G1084" s="103"/>
      <c r="H1084" s="377"/>
    </row>
    <row r="1085" spans="1:8" ht="17.25" hidden="1" x14ac:dyDescent="0.25">
      <c r="A1085" s="103"/>
      <c r="B1085" s="103"/>
      <c r="C1085" s="103"/>
      <c r="D1085" s="103"/>
      <c r="E1085" s="57"/>
      <c r="F1085" s="369" t="s">
        <v>57</v>
      </c>
      <c r="G1085" s="29" t="s">
        <v>58</v>
      </c>
      <c r="H1085" s="377"/>
    </row>
    <row r="1086" spans="1:8" ht="33.75" thickBot="1" x14ac:dyDescent="0.3">
      <c r="A1086" s="103"/>
      <c r="B1086" s="103"/>
      <c r="C1086" s="103"/>
      <c r="D1086" s="103"/>
      <c r="E1086" s="57"/>
      <c r="F1086" s="360" t="s">
        <v>203</v>
      </c>
      <c r="G1086" s="361">
        <v>4251</v>
      </c>
      <c r="H1086" s="331">
        <v>34000</v>
      </c>
    </row>
    <row r="1087" spans="1:8" ht="33.75" hidden="1" thickBot="1" x14ac:dyDescent="0.3">
      <c r="A1087" s="103"/>
      <c r="B1087" s="103"/>
      <c r="C1087" s="103"/>
      <c r="D1087" s="103"/>
      <c r="E1087" s="57"/>
      <c r="F1087" s="351" t="s">
        <v>425</v>
      </c>
      <c r="G1087" s="212">
        <v>4521</v>
      </c>
      <c r="H1087" s="54"/>
    </row>
    <row r="1088" spans="1:8" ht="17.25" x14ac:dyDescent="0.3">
      <c r="A1088" s="103"/>
      <c r="B1088" s="103"/>
      <c r="C1088" s="103"/>
      <c r="D1088" s="103"/>
      <c r="E1088" s="25"/>
      <c r="F1088" s="49" t="s">
        <v>23</v>
      </c>
      <c r="G1088" s="147"/>
      <c r="H1088" s="239"/>
    </row>
    <row r="1089" spans="1:8" ht="34.5" x14ac:dyDescent="0.3">
      <c r="A1089" s="103"/>
      <c r="B1089" s="103"/>
      <c r="C1089" s="103"/>
      <c r="D1089" s="103"/>
      <c r="E1089" s="25">
        <v>80018</v>
      </c>
      <c r="F1089" s="71" t="s">
        <v>430</v>
      </c>
      <c r="G1089" s="103"/>
      <c r="H1089" s="192">
        <f>+H1093+H1094</f>
        <v>280546.3</v>
      </c>
    </row>
    <row r="1090" spans="1:8" ht="17.25" x14ac:dyDescent="0.3">
      <c r="A1090" s="103"/>
      <c r="B1090" s="103"/>
      <c r="C1090" s="103"/>
      <c r="D1090" s="103"/>
      <c r="E1090" s="25"/>
      <c r="F1090" s="69" t="s">
        <v>272</v>
      </c>
      <c r="G1090" s="103"/>
      <c r="H1090" s="197"/>
    </row>
    <row r="1091" spans="1:8" ht="51.75" x14ac:dyDescent="0.3">
      <c r="A1091" s="103"/>
      <c r="B1091" s="103"/>
      <c r="C1091" s="103"/>
      <c r="D1091" s="103"/>
      <c r="E1091" s="25"/>
      <c r="F1091" s="68" t="s">
        <v>431</v>
      </c>
      <c r="G1091" s="103"/>
      <c r="H1091" s="197"/>
    </row>
    <row r="1092" spans="1:8" ht="33" x14ac:dyDescent="0.3">
      <c r="A1092" s="103"/>
      <c r="B1092" s="103"/>
      <c r="C1092" s="103"/>
      <c r="D1092" s="103"/>
      <c r="E1092" s="25"/>
      <c r="F1092" s="27" t="s">
        <v>27</v>
      </c>
      <c r="G1092" s="103"/>
      <c r="H1092" s="199"/>
    </row>
    <row r="1093" spans="1:8" ht="17.25" x14ac:dyDescent="0.3">
      <c r="A1093" s="103"/>
      <c r="B1093" s="103"/>
      <c r="C1093" s="103"/>
      <c r="D1093" s="103"/>
      <c r="E1093" s="25"/>
      <c r="F1093" s="34" t="s">
        <v>91</v>
      </c>
      <c r="G1093" s="51">
        <v>5112</v>
      </c>
      <c r="H1093" s="199">
        <v>101769.9</v>
      </c>
    </row>
    <row r="1094" spans="1:8" ht="18" thickBot="1" x14ac:dyDescent="0.35">
      <c r="A1094" s="103"/>
      <c r="B1094" s="103"/>
      <c r="C1094" s="103"/>
      <c r="D1094" s="103"/>
      <c r="E1094" s="25"/>
      <c r="F1094" s="80" t="s">
        <v>92</v>
      </c>
      <c r="G1094" s="109">
        <v>5113</v>
      </c>
      <c r="H1094" s="201">
        <v>178776.4</v>
      </c>
    </row>
    <row r="1095" spans="1:8" ht="17.25" x14ac:dyDescent="0.3">
      <c r="A1095" s="103"/>
      <c r="B1095" s="103"/>
      <c r="C1095" s="103"/>
      <c r="D1095" s="103"/>
      <c r="E1095" s="25"/>
      <c r="F1095" s="13" t="s">
        <v>23</v>
      </c>
      <c r="G1095" s="100"/>
      <c r="H1095" s="195"/>
    </row>
    <row r="1096" spans="1:8" ht="34.5" x14ac:dyDescent="0.3">
      <c r="A1096" s="103"/>
      <c r="B1096" s="103"/>
      <c r="C1096" s="103"/>
      <c r="D1096" s="103"/>
      <c r="E1096" s="25">
        <v>80019</v>
      </c>
      <c r="F1096" s="71" t="s">
        <v>432</v>
      </c>
      <c r="G1096" s="103"/>
      <c r="H1096" s="192">
        <f>+H1100</f>
        <v>15000</v>
      </c>
    </row>
    <row r="1097" spans="1:8" ht="17.25" x14ac:dyDescent="0.3">
      <c r="A1097" s="103"/>
      <c r="B1097" s="103"/>
      <c r="C1097" s="103"/>
      <c r="D1097" s="103"/>
      <c r="E1097" s="25"/>
      <c r="F1097" s="69" t="s">
        <v>272</v>
      </c>
      <c r="G1097" s="103"/>
      <c r="H1097" s="197"/>
    </row>
    <row r="1098" spans="1:8" ht="69" x14ac:dyDescent="0.3">
      <c r="A1098" s="103"/>
      <c r="B1098" s="103"/>
      <c r="C1098" s="103"/>
      <c r="D1098" s="103"/>
      <c r="E1098" s="25"/>
      <c r="F1098" s="68" t="s">
        <v>696</v>
      </c>
      <c r="G1098" s="103"/>
      <c r="H1098" s="197"/>
    </row>
    <row r="1099" spans="1:8" ht="33" x14ac:dyDescent="0.3">
      <c r="A1099" s="103"/>
      <c r="B1099" s="103"/>
      <c r="C1099" s="103"/>
      <c r="D1099" s="103"/>
      <c r="E1099" s="25"/>
      <c r="F1099" s="27" t="s">
        <v>27</v>
      </c>
      <c r="G1099" s="103"/>
      <c r="H1099" s="197"/>
    </row>
    <row r="1100" spans="1:8" ht="18" thickBot="1" x14ac:dyDescent="0.35">
      <c r="A1100" s="103"/>
      <c r="B1100" s="103"/>
      <c r="C1100" s="103"/>
      <c r="D1100" s="103"/>
      <c r="E1100" s="25"/>
      <c r="F1100" s="85" t="s">
        <v>87</v>
      </c>
      <c r="G1100" s="188">
        <v>5129</v>
      </c>
      <c r="H1100" s="201">
        <v>15000</v>
      </c>
    </row>
    <row r="1101" spans="1:8" ht="17.25" hidden="1" x14ac:dyDescent="0.3">
      <c r="A1101" s="8" t="s">
        <v>274</v>
      </c>
      <c r="B1101" s="8"/>
      <c r="C1101" s="8"/>
      <c r="D1101" s="8"/>
      <c r="E1101" s="25"/>
      <c r="F1101" s="73" t="s">
        <v>433</v>
      </c>
      <c r="G1101" s="147"/>
      <c r="H1101" s="203">
        <f>+H1103</f>
        <v>0</v>
      </c>
    </row>
    <row r="1102" spans="1:8" ht="17.25" hidden="1" x14ac:dyDescent="0.3">
      <c r="A1102" s="8"/>
      <c r="B1102" s="8"/>
      <c r="C1102" s="8"/>
      <c r="D1102" s="8"/>
      <c r="E1102" s="25"/>
      <c r="F1102" s="150" t="s">
        <v>114</v>
      </c>
      <c r="G1102" s="103"/>
      <c r="H1102" s="204"/>
    </row>
    <row r="1103" spans="1:8" ht="17.25" hidden="1" x14ac:dyDescent="0.3">
      <c r="A1103" s="8"/>
      <c r="B1103" s="8" t="s">
        <v>125</v>
      </c>
      <c r="C1103" s="8"/>
      <c r="D1103" s="8"/>
      <c r="E1103" s="25"/>
      <c r="F1103" s="75" t="s">
        <v>434</v>
      </c>
      <c r="G1103" s="103"/>
      <c r="H1103" s="204">
        <f>+H1105</f>
        <v>0</v>
      </c>
    </row>
    <row r="1104" spans="1:8" ht="17.25" hidden="1" x14ac:dyDescent="0.3">
      <c r="A1104" s="8"/>
      <c r="B1104" s="8"/>
      <c r="C1104" s="8"/>
      <c r="D1104" s="8"/>
      <c r="E1104" s="25"/>
      <c r="F1104" s="150" t="s">
        <v>114</v>
      </c>
      <c r="G1104" s="103"/>
      <c r="H1104" s="204"/>
    </row>
    <row r="1105" spans="1:8" ht="34.5" hidden="1" x14ac:dyDescent="0.3">
      <c r="A1105" s="8"/>
      <c r="B1105" s="8"/>
      <c r="C1105" s="8" t="s">
        <v>11</v>
      </c>
      <c r="D1105" s="8"/>
      <c r="E1105" s="25"/>
      <c r="F1105" s="75" t="s">
        <v>435</v>
      </c>
      <c r="G1105" s="103"/>
      <c r="H1105" s="204">
        <f>+H1108</f>
        <v>0</v>
      </c>
    </row>
    <row r="1106" spans="1:8" ht="18" hidden="1" thickBot="1" x14ac:dyDescent="0.35">
      <c r="A1106" s="8"/>
      <c r="B1106" s="8"/>
      <c r="C1106" s="8"/>
      <c r="D1106" s="8"/>
      <c r="E1106" s="25"/>
      <c r="F1106" s="148" t="s">
        <v>114</v>
      </c>
      <c r="G1106" s="120"/>
      <c r="H1106" s="205"/>
    </row>
    <row r="1107" spans="1:8" ht="17.25" hidden="1" x14ac:dyDescent="0.25">
      <c r="A1107" s="103"/>
      <c r="B1107" s="103"/>
      <c r="C1107" s="103"/>
      <c r="D1107" s="103"/>
      <c r="E1107" s="25"/>
      <c r="F1107" s="171" t="s">
        <v>319</v>
      </c>
      <c r="G1107" s="100"/>
      <c r="H1107" s="206"/>
    </row>
    <row r="1108" spans="1:8" ht="34.5" hidden="1" x14ac:dyDescent="0.25">
      <c r="A1108" s="103"/>
      <c r="B1108" s="103"/>
      <c r="C1108" s="103"/>
      <c r="D1108" s="8" t="s">
        <v>436</v>
      </c>
      <c r="E1108" s="25"/>
      <c r="F1108" s="93" t="s">
        <v>437</v>
      </c>
      <c r="G1108" s="103"/>
      <c r="H1108" s="18">
        <f>H1114+H1120</f>
        <v>0</v>
      </c>
    </row>
    <row r="1109" spans="1:8" ht="17.25" hidden="1" x14ac:dyDescent="0.25">
      <c r="A1109" s="103"/>
      <c r="B1109" s="103"/>
      <c r="C1109" s="103"/>
      <c r="D1109" s="8"/>
      <c r="E1109" s="25"/>
      <c r="F1109" s="69" t="s">
        <v>321</v>
      </c>
      <c r="G1109" s="103"/>
      <c r="H1109" s="103"/>
    </row>
    <row r="1110" spans="1:8" ht="34.5" hidden="1" x14ac:dyDescent="0.25">
      <c r="A1110" s="103"/>
      <c r="B1110" s="103"/>
      <c r="C1110" s="103"/>
      <c r="D1110" s="8"/>
      <c r="E1110" s="25"/>
      <c r="F1110" s="41" t="s">
        <v>438</v>
      </c>
      <c r="G1110" s="103"/>
      <c r="H1110" s="103"/>
    </row>
    <row r="1111" spans="1:8" ht="17.25" hidden="1" x14ac:dyDescent="0.25">
      <c r="A1111" s="103"/>
      <c r="B1111" s="103"/>
      <c r="C1111" s="103"/>
      <c r="D1111" s="8"/>
      <c r="E1111" s="25"/>
      <c r="F1111" s="69" t="s">
        <v>408</v>
      </c>
      <c r="G1111" s="103"/>
      <c r="H1111" s="103"/>
    </row>
    <row r="1112" spans="1:8" ht="18" hidden="1" thickBot="1" x14ac:dyDescent="0.3">
      <c r="A1112" s="103"/>
      <c r="B1112" s="103"/>
      <c r="C1112" s="103"/>
      <c r="D1112" s="8"/>
      <c r="E1112" s="25"/>
      <c r="F1112" s="95" t="s">
        <v>439</v>
      </c>
      <c r="G1112" s="124"/>
      <c r="H1112" s="124"/>
    </row>
    <row r="1113" spans="1:8" ht="17.25" hidden="1" x14ac:dyDescent="0.25">
      <c r="A1113" s="103"/>
      <c r="B1113" s="103"/>
      <c r="C1113" s="103"/>
      <c r="D1113" s="8"/>
      <c r="E1113" s="25"/>
      <c r="F1113" s="171" t="s">
        <v>324</v>
      </c>
      <c r="G1113" s="100"/>
      <c r="H1113" s="100"/>
    </row>
    <row r="1114" spans="1:8" ht="34.5" hidden="1" x14ac:dyDescent="0.3">
      <c r="A1114" s="103"/>
      <c r="B1114" s="103"/>
      <c r="C1114" s="103"/>
      <c r="D1114" s="8"/>
      <c r="E1114" s="160" t="s">
        <v>440</v>
      </c>
      <c r="F1114" s="71" t="s">
        <v>441</v>
      </c>
      <c r="G1114" s="103"/>
      <c r="H1114" s="192">
        <f>+H1118</f>
        <v>0</v>
      </c>
    </row>
    <row r="1115" spans="1:8" ht="17.25" hidden="1" x14ac:dyDescent="0.25">
      <c r="A1115" s="103"/>
      <c r="B1115" s="103"/>
      <c r="C1115" s="103"/>
      <c r="D1115" s="8"/>
      <c r="E1115" s="25"/>
      <c r="F1115" s="69" t="s">
        <v>272</v>
      </c>
      <c r="G1115" s="103"/>
      <c r="H1115" s="103"/>
    </row>
    <row r="1116" spans="1:8" ht="51.75" hidden="1" x14ac:dyDescent="0.25">
      <c r="A1116" s="103"/>
      <c r="B1116" s="103"/>
      <c r="C1116" s="103"/>
      <c r="D1116" s="8"/>
      <c r="E1116" s="25"/>
      <c r="F1116" s="68" t="s">
        <v>442</v>
      </c>
      <c r="G1116" s="103"/>
      <c r="H1116" s="103"/>
    </row>
    <row r="1117" spans="1:8" ht="34.5" hidden="1" x14ac:dyDescent="0.25">
      <c r="A1117" s="103"/>
      <c r="B1117" s="103"/>
      <c r="C1117" s="103"/>
      <c r="D1117" s="8"/>
      <c r="E1117" s="25"/>
      <c r="F1117" s="41" t="s">
        <v>27</v>
      </c>
      <c r="G1117" s="103"/>
      <c r="H1117" s="103"/>
    </row>
    <row r="1118" spans="1:8" ht="18" hidden="1" thickBot="1" x14ac:dyDescent="0.35">
      <c r="A1118" s="103"/>
      <c r="B1118" s="103"/>
      <c r="C1118" s="103"/>
      <c r="D1118" s="8"/>
      <c r="E1118" s="25"/>
      <c r="F1118" s="207" t="s">
        <v>87</v>
      </c>
      <c r="G1118" s="207">
        <v>5129</v>
      </c>
      <c r="H1118" s="208"/>
    </row>
    <row r="1119" spans="1:8" ht="17.25" hidden="1" x14ac:dyDescent="0.25">
      <c r="A1119" s="103"/>
      <c r="B1119" s="103"/>
      <c r="C1119" s="103"/>
      <c r="D1119" s="8"/>
      <c r="E1119" s="25"/>
      <c r="F1119" s="13" t="s">
        <v>23</v>
      </c>
      <c r="G1119" s="100"/>
      <c r="H1119" s="100"/>
    </row>
    <row r="1120" spans="1:8" ht="34.5" hidden="1" x14ac:dyDescent="0.3">
      <c r="A1120" s="103"/>
      <c r="B1120" s="103"/>
      <c r="C1120" s="103"/>
      <c r="D1120" s="8"/>
      <c r="E1120" s="160" t="s">
        <v>443</v>
      </c>
      <c r="F1120" s="71" t="s">
        <v>444</v>
      </c>
      <c r="G1120" s="103"/>
      <c r="H1120" s="192">
        <f>+H1124</f>
        <v>0</v>
      </c>
    </row>
    <row r="1121" spans="1:8" ht="17.25" hidden="1" x14ac:dyDescent="0.25">
      <c r="A1121" s="103"/>
      <c r="B1121" s="103"/>
      <c r="C1121" s="103"/>
      <c r="D1121" s="8"/>
      <c r="E1121" s="25"/>
      <c r="F1121" s="69" t="s">
        <v>272</v>
      </c>
      <c r="G1121" s="103"/>
      <c r="H1121" s="103"/>
    </row>
    <row r="1122" spans="1:8" ht="69" hidden="1" x14ac:dyDescent="0.25">
      <c r="A1122" s="103"/>
      <c r="B1122" s="103"/>
      <c r="C1122" s="103"/>
      <c r="D1122" s="8"/>
      <c r="E1122" s="25"/>
      <c r="F1122" s="68" t="s">
        <v>445</v>
      </c>
      <c r="G1122" s="103"/>
      <c r="H1122" s="103"/>
    </row>
    <row r="1123" spans="1:8" ht="34.5" hidden="1" x14ac:dyDescent="0.25">
      <c r="A1123" s="103"/>
      <c r="B1123" s="103"/>
      <c r="C1123" s="103"/>
      <c r="D1123" s="8"/>
      <c r="E1123" s="25"/>
      <c r="F1123" s="41" t="s">
        <v>27</v>
      </c>
      <c r="G1123" s="103"/>
      <c r="H1123" s="103"/>
    </row>
    <row r="1124" spans="1:8" ht="18" hidden="1" thickBot="1" x14ac:dyDescent="0.35">
      <c r="A1124" s="103"/>
      <c r="B1124" s="103"/>
      <c r="C1124" s="103"/>
      <c r="D1124" s="103"/>
      <c r="E1124" s="25"/>
      <c r="F1124" s="85" t="s">
        <v>59</v>
      </c>
      <c r="G1124" s="96">
        <v>4241</v>
      </c>
      <c r="H1124" s="201"/>
    </row>
    <row r="1125" spans="1:8" ht="17.25" x14ac:dyDescent="0.3">
      <c r="A1125" s="8" t="s">
        <v>446</v>
      </c>
      <c r="B1125" s="8"/>
      <c r="C1125" s="8"/>
      <c r="D1125" s="8"/>
      <c r="E1125" s="25"/>
      <c r="F1125" s="209" t="s">
        <v>447</v>
      </c>
      <c r="G1125" s="147"/>
      <c r="H1125" s="210">
        <f>+H1127+H1180+H1331</f>
        <v>104820.5</v>
      </c>
    </row>
    <row r="1126" spans="1:8" ht="17.25" x14ac:dyDescent="0.25">
      <c r="A1126" s="8"/>
      <c r="B1126" s="8"/>
      <c r="C1126" s="8"/>
      <c r="D1126" s="8"/>
      <c r="E1126" s="25"/>
      <c r="F1126" s="150" t="s">
        <v>114</v>
      </c>
      <c r="G1126" s="103"/>
      <c r="H1126" s="103"/>
    </row>
    <row r="1127" spans="1:8" ht="17.25" x14ac:dyDescent="0.3">
      <c r="A1127" s="8"/>
      <c r="B1127" s="8" t="s">
        <v>11</v>
      </c>
      <c r="C1127" s="8"/>
      <c r="D1127" s="8"/>
      <c r="E1127" s="25"/>
      <c r="F1127" s="211" t="s">
        <v>448</v>
      </c>
      <c r="G1127" s="103"/>
      <c r="H1127" s="192">
        <f>+H1129</f>
        <v>4100</v>
      </c>
    </row>
    <row r="1128" spans="1:8" ht="17.25" x14ac:dyDescent="0.25">
      <c r="A1128" s="8"/>
      <c r="B1128" s="8"/>
      <c r="C1128" s="8"/>
      <c r="D1128" s="8"/>
      <c r="E1128" s="25"/>
      <c r="F1128" s="150" t="s">
        <v>114</v>
      </c>
      <c r="G1128" s="103"/>
      <c r="H1128" s="103"/>
    </row>
    <row r="1129" spans="1:8" ht="17.25" x14ac:dyDescent="0.3">
      <c r="A1129" s="8"/>
      <c r="B1129" s="8"/>
      <c r="C1129" s="8" t="s">
        <v>11</v>
      </c>
      <c r="D1129" s="8"/>
      <c r="E1129" s="25"/>
      <c r="F1129" s="211" t="s">
        <v>448</v>
      </c>
      <c r="G1129" s="103"/>
      <c r="H1129" s="192">
        <f>+H1132+H1147</f>
        <v>4100</v>
      </c>
    </row>
    <row r="1130" spans="1:8" ht="18" thickBot="1" x14ac:dyDescent="0.3">
      <c r="A1130" s="8"/>
      <c r="B1130" s="8"/>
      <c r="C1130" s="8"/>
      <c r="D1130" s="8"/>
      <c r="E1130" s="25"/>
      <c r="F1130" s="148" t="s">
        <v>114</v>
      </c>
      <c r="G1130" s="120"/>
      <c r="H1130" s="120"/>
    </row>
    <row r="1131" spans="1:8" ht="17.25" x14ac:dyDescent="0.25">
      <c r="A1131" s="8"/>
      <c r="B1131" s="8"/>
      <c r="C1131" s="8"/>
      <c r="D1131" s="8"/>
      <c r="E1131" s="25"/>
      <c r="F1131" s="171" t="s">
        <v>319</v>
      </c>
      <c r="G1131" s="100"/>
      <c r="H1131" s="100"/>
    </row>
    <row r="1132" spans="1:8" ht="17.25" x14ac:dyDescent="0.25">
      <c r="A1132" s="8"/>
      <c r="B1132" s="8"/>
      <c r="C1132" s="8"/>
      <c r="D1132" s="8" t="s">
        <v>449</v>
      </c>
      <c r="E1132" s="25"/>
      <c r="F1132" s="93" t="s">
        <v>450</v>
      </c>
      <c r="G1132" s="103"/>
      <c r="H1132" s="18">
        <f>+H1138</f>
        <v>4100</v>
      </c>
    </row>
    <row r="1133" spans="1:8" ht="17.25" x14ac:dyDescent="0.25">
      <c r="A1133" s="8"/>
      <c r="B1133" s="8"/>
      <c r="C1133" s="8"/>
      <c r="D1133" s="8"/>
      <c r="E1133" s="25"/>
      <c r="F1133" s="69" t="s">
        <v>321</v>
      </c>
      <c r="G1133" s="103"/>
      <c r="H1133" s="103"/>
    </row>
    <row r="1134" spans="1:8" ht="51.75" x14ac:dyDescent="0.25">
      <c r="A1134" s="8"/>
      <c r="B1134" s="8"/>
      <c r="C1134" s="8"/>
      <c r="D1134" s="8"/>
      <c r="E1134" s="25"/>
      <c r="F1134" s="41" t="s">
        <v>451</v>
      </c>
      <c r="G1134" s="103"/>
      <c r="H1134" s="103"/>
    </row>
    <row r="1135" spans="1:8" ht="17.25" x14ac:dyDescent="0.25">
      <c r="A1135" s="8"/>
      <c r="B1135" s="8"/>
      <c r="C1135" s="8"/>
      <c r="D1135" s="8"/>
      <c r="E1135" s="25"/>
      <c r="F1135" s="69" t="s">
        <v>408</v>
      </c>
      <c r="G1135" s="103"/>
      <c r="H1135" s="103"/>
    </row>
    <row r="1136" spans="1:8" ht="35.25" thickBot="1" x14ac:dyDescent="0.3">
      <c r="A1136" s="8"/>
      <c r="B1136" s="8"/>
      <c r="C1136" s="8"/>
      <c r="D1136" s="8"/>
      <c r="E1136" s="25"/>
      <c r="F1136" s="169" t="s">
        <v>452</v>
      </c>
      <c r="G1136" s="120"/>
      <c r="H1136" s="120"/>
    </row>
    <row r="1137" spans="1:8" ht="17.25" x14ac:dyDescent="0.25">
      <c r="A1137" s="8"/>
      <c r="B1137" s="8"/>
      <c r="C1137" s="8"/>
      <c r="D1137" s="8"/>
      <c r="E1137" s="57"/>
      <c r="F1137" s="352" t="s">
        <v>23</v>
      </c>
      <c r="G1137" s="322"/>
      <c r="H1137" s="385"/>
    </row>
    <row r="1138" spans="1:8" ht="17.25" x14ac:dyDescent="0.3">
      <c r="A1138" s="8"/>
      <c r="B1138" s="8"/>
      <c r="C1138" s="8"/>
      <c r="D1138" s="8"/>
      <c r="E1138" s="57">
        <v>50042</v>
      </c>
      <c r="F1138" s="355" t="s">
        <v>453</v>
      </c>
      <c r="G1138" s="103"/>
      <c r="H1138" s="391">
        <f>SUM(H1142:H1145)</f>
        <v>4100</v>
      </c>
    </row>
    <row r="1139" spans="1:8" ht="17.25" x14ac:dyDescent="0.25">
      <c r="A1139" s="8"/>
      <c r="B1139" s="8"/>
      <c r="C1139" s="8"/>
      <c r="D1139" s="8"/>
      <c r="E1139" s="57"/>
      <c r="F1139" s="326" t="s">
        <v>272</v>
      </c>
      <c r="G1139" s="103"/>
      <c r="H1139" s="377"/>
    </row>
    <row r="1140" spans="1:8" ht="103.5" x14ac:dyDescent="0.25">
      <c r="A1140" s="8"/>
      <c r="B1140" s="8"/>
      <c r="C1140" s="8"/>
      <c r="D1140" s="8"/>
      <c r="E1140" s="57"/>
      <c r="F1140" s="328" t="s">
        <v>454</v>
      </c>
      <c r="G1140" s="103"/>
      <c r="H1140" s="478"/>
    </row>
    <row r="1141" spans="1:8" ht="33" x14ac:dyDescent="0.25">
      <c r="A1141" s="8"/>
      <c r="B1141" s="8"/>
      <c r="C1141" s="8"/>
      <c r="D1141" s="8"/>
      <c r="E1141" s="57"/>
      <c r="F1141" s="359" t="s">
        <v>27</v>
      </c>
      <c r="G1141" s="103"/>
      <c r="H1141" s="377"/>
    </row>
    <row r="1142" spans="1:8" ht="18" thickBot="1" x14ac:dyDescent="0.35">
      <c r="A1142" s="8"/>
      <c r="B1142" s="8"/>
      <c r="C1142" s="8"/>
      <c r="D1142" s="8"/>
      <c r="E1142" s="57"/>
      <c r="F1142" s="383" t="s">
        <v>57</v>
      </c>
      <c r="G1142" s="384">
        <v>4239</v>
      </c>
      <c r="H1142" s="394">
        <v>4100</v>
      </c>
    </row>
    <row r="1143" spans="1:8" ht="17.25" hidden="1" x14ac:dyDescent="0.3">
      <c r="A1143" s="8"/>
      <c r="B1143" s="8"/>
      <c r="C1143" s="8"/>
      <c r="D1143" s="8"/>
      <c r="E1143" s="25"/>
      <c r="F1143" s="476" t="s">
        <v>455</v>
      </c>
      <c r="G1143" s="477">
        <v>4639</v>
      </c>
      <c r="H1143" s="466"/>
    </row>
    <row r="1144" spans="1:8" ht="33" hidden="1" x14ac:dyDescent="0.3">
      <c r="A1144" s="8"/>
      <c r="B1144" s="8"/>
      <c r="C1144" s="8"/>
      <c r="D1144" s="8"/>
      <c r="E1144" s="25"/>
      <c r="F1144" s="34" t="s">
        <v>456</v>
      </c>
      <c r="G1144" s="29">
        <v>4727</v>
      </c>
      <c r="H1144" s="199"/>
    </row>
    <row r="1145" spans="1:8" ht="33.75" hidden="1" thickBot="1" x14ac:dyDescent="0.35">
      <c r="A1145" s="8"/>
      <c r="B1145" s="8"/>
      <c r="C1145" s="8"/>
      <c r="D1145" s="8"/>
      <c r="E1145" s="25"/>
      <c r="F1145" s="45" t="s">
        <v>79</v>
      </c>
      <c r="G1145" s="46">
        <v>4819</v>
      </c>
      <c r="H1145" s="201"/>
    </row>
    <row r="1146" spans="1:8" ht="17.25" hidden="1" x14ac:dyDescent="0.25">
      <c r="A1146" s="8"/>
      <c r="B1146" s="8"/>
      <c r="C1146" s="8"/>
      <c r="D1146" s="8"/>
      <c r="E1146" s="25"/>
      <c r="F1146" s="171" t="s">
        <v>319</v>
      </c>
      <c r="G1146" s="100"/>
      <c r="H1146" s="100"/>
    </row>
    <row r="1147" spans="1:8" ht="34.5" hidden="1" x14ac:dyDescent="0.25">
      <c r="A1147" s="8"/>
      <c r="B1147" s="8"/>
      <c r="C1147" s="8"/>
      <c r="D1147" s="8" t="s">
        <v>457</v>
      </c>
      <c r="E1147" s="25"/>
      <c r="F1147" s="93" t="s">
        <v>458</v>
      </c>
      <c r="G1147" s="103"/>
      <c r="H1147" s="18">
        <f>+H1153+H1162+H1169+H1175</f>
        <v>0</v>
      </c>
    </row>
    <row r="1148" spans="1:8" ht="17.25" hidden="1" x14ac:dyDescent="0.25">
      <c r="A1148" s="8"/>
      <c r="B1148" s="8"/>
      <c r="C1148" s="8"/>
      <c r="D1148" s="8"/>
      <c r="E1148" s="25"/>
      <c r="F1148" s="69" t="s">
        <v>321</v>
      </c>
      <c r="G1148" s="103"/>
      <c r="H1148" s="103"/>
    </row>
    <row r="1149" spans="1:8" ht="34.5" hidden="1" x14ac:dyDescent="0.25">
      <c r="A1149" s="8"/>
      <c r="B1149" s="8"/>
      <c r="C1149" s="8"/>
      <c r="D1149" s="8"/>
      <c r="E1149" s="25"/>
      <c r="F1149" s="41" t="s">
        <v>459</v>
      </c>
      <c r="G1149" s="103"/>
      <c r="H1149" s="103"/>
    </row>
    <row r="1150" spans="1:8" ht="17.25" hidden="1" x14ac:dyDescent="0.25">
      <c r="A1150" s="8"/>
      <c r="B1150" s="8"/>
      <c r="C1150" s="8"/>
      <c r="D1150" s="8"/>
      <c r="E1150" s="25"/>
      <c r="F1150" s="69" t="s">
        <v>408</v>
      </c>
      <c r="G1150" s="103"/>
      <c r="H1150" s="103"/>
    </row>
    <row r="1151" spans="1:8" ht="18" hidden="1" thickBot="1" x14ac:dyDescent="0.3">
      <c r="A1151" s="8"/>
      <c r="B1151" s="8"/>
      <c r="C1151" s="8"/>
      <c r="D1151" s="8"/>
      <c r="E1151" s="25"/>
      <c r="F1151" s="169" t="s">
        <v>460</v>
      </c>
      <c r="G1151" s="120"/>
      <c r="H1151" s="120"/>
    </row>
    <row r="1152" spans="1:8" ht="17.25" hidden="1" x14ac:dyDescent="0.25">
      <c r="A1152" s="8"/>
      <c r="B1152" s="8"/>
      <c r="C1152" s="8"/>
      <c r="D1152" s="8"/>
      <c r="E1152" s="25"/>
      <c r="F1152" s="13" t="s">
        <v>23</v>
      </c>
      <c r="G1152" s="100"/>
      <c r="H1152" s="100"/>
    </row>
    <row r="1153" spans="1:8" ht="17.25" hidden="1" x14ac:dyDescent="0.3">
      <c r="A1153" s="8"/>
      <c r="B1153" s="8"/>
      <c r="C1153" s="8"/>
      <c r="D1153" s="8"/>
      <c r="E1153" s="25">
        <v>50043</v>
      </c>
      <c r="F1153" s="71" t="s">
        <v>461</v>
      </c>
      <c r="G1153" s="103"/>
      <c r="H1153" s="192">
        <f>SUM(H1157:H1160)</f>
        <v>0</v>
      </c>
    </row>
    <row r="1154" spans="1:8" ht="17.25" hidden="1" x14ac:dyDescent="0.25">
      <c r="A1154" s="8"/>
      <c r="B1154" s="8"/>
      <c r="C1154" s="8"/>
      <c r="D1154" s="8"/>
      <c r="E1154" s="25"/>
      <c r="F1154" s="69" t="s">
        <v>272</v>
      </c>
      <c r="G1154" s="103"/>
      <c r="H1154" s="103"/>
    </row>
    <row r="1155" spans="1:8" ht="34.5" hidden="1" x14ac:dyDescent="0.25">
      <c r="A1155" s="8"/>
      <c r="B1155" s="8"/>
      <c r="C1155" s="8"/>
      <c r="D1155" s="8"/>
      <c r="E1155" s="25"/>
      <c r="F1155" s="68" t="s">
        <v>462</v>
      </c>
      <c r="G1155" s="103"/>
      <c r="H1155" s="103"/>
    </row>
    <row r="1156" spans="1:8" ht="33" hidden="1" x14ac:dyDescent="0.25">
      <c r="A1156" s="8"/>
      <c r="B1156" s="8"/>
      <c r="C1156" s="8"/>
      <c r="D1156" s="8"/>
      <c r="E1156" s="25"/>
      <c r="F1156" s="27" t="s">
        <v>27</v>
      </c>
      <c r="G1156" s="103"/>
      <c r="H1156" s="103"/>
    </row>
    <row r="1157" spans="1:8" ht="17.25" hidden="1" x14ac:dyDescent="0.3">
      <c r="A1157" s="8"/>
      <c r="B1157" s="8"/>
      <c r="C1157" s="8"/>
      <c r="D1157" s="8"/>
      <c r="E1157" s="25"/>
      <c r="F1157" s="27" t="s">
        <v>31</v>
      </c>
      <c r="G1157" s="104">
        <v>4212</v>
      </c>
      <c r="H1157" s="199"/>
    </row>
    <row r="1158" spans="1:8" ht="17.25" hidden="1" x14ac:dyDescent="0.3">
      <c r="A1158" s="8"/>
      <c r="B1158" s="8"/>
      <c r="C1158" s="8"/>
      <c r="D1158" s="8"/>
      <c r="E1158" s="25"/>
      <c r="F1158" s="27" t="s">
        <v>33</v>
      </c>
      <c r="G1158" s="104">
        <v>4213</v>
      </c>
      <c r="H1158" s="199"/>
    </row>
    <row r="1159" spans="1:8" ht="33" hidden="1" x14ac:dyDescent="0.3">
      <c r="A1159" s="8"/>
      <c r="B1159" s="8"/>
      <c r="C1159" s="8"/>
      <c r="D1159" s="8"/>
      <c r="E1159" s="25"/>
      <c r="F1159" s="27" t="s">
        <v>203</v>
      </c>
      <c r="G1159" s="104">
        <v>4251</v>
      </c>
      <c r="H1159" s="199"/>
    </row>
    <row r="1160" spans="1:8" ht="18" hidden="1" thickBot="1" x14ac:dyDescent="0.35">
      <c r="A1160" s="8"/>
      <c r="B1160" s="8"/>
      <c r="C1160" s="8"/>
      <c r="D1160" s="8"/>
      <c r="E1160" s="25"/>
      <c r="F1160" s="45" t="s">
        <v>455</v>
      </c>
      <c r="G1160" s="106">
        <v>4639</v>
      </c>
      <c r="H1160" s="201"/>
    </row>
    <row r="1161" spans="1:8" ht="17.25" hidden="1" x14ac:dyDescent="0.3">
      <c r="A1161" s="8"/>
      <c r="B1161" s="8"/>
      <c r="C1161" s="8"/>
      <c r="D1161" s="8"/>
      <c r="E1161" s="25"/>
      <c r="F1161" s="13" t="s">
        <v>23</v>
      </c>
      <c r="G1161" s="100"/>
      <c r="H1161" s="195"/>
    </row>
    <row r="1162" spans="1:8" ht="24.6" hidden="1" customHeight="1" x14ac:dyDescent="0.3">
      <c r="A1162" s="8"/>
      <c r="B1162" s="8"/>
      <c r="C1162" s="8"/>
      <c r="D1162" s="8"/>
      <c r="E1162" s="25">
        <v>80020</v>
      </c>
      <c r="F1162" s="71" t="s">
        <v>463</v>
      </c>
      <c r="G1162" s="103"/>
      <c r="H1162" s="192">
        <f>SUM(H1166:H1167)</f>
        <v>0</v>
      </c>
    </row>
    <row r="1163" spans="1:8" ht="17.25" hidden="1" x14ac:dyDescent="0.3">
      <c r="A1163" s="8"/>
      <c r="B1163" s="8"/>
      <c r="C1163" s="8"/>
      <c r="D1163" s="8"/>
      <c r="E1163" s="25"/>
      <c r="F1163" s="69" t="s">
        <v>272</v>
      </c>
      <c r="G1163" s="103"/>
      <c r="H1163" s="197"/>
    </row>
    <row r="1164" spans="1:8" ht="34.5" hidden="1" x14ac:dyDescent="0.3">
      <c r="A1164" s="8"/>
      <c r="B1164" s="8"/>
      <c r="C1164" s="8"/>
      <c r="D1164" s="8"/>
      <c r="E1164" s="25"/>
      <c r="F1164" s="114" t="s">
        <v>464</v>
      </c>
      <c r="G1164" s="103"/>
      <c r="H1164" s="197"/>
    </row>
    <row r="1165" spans="1:8" ht="33" hidden="1" x14ac:dyDescent="0.3">
      <c r="A1165" s="8"/>
      <c r="B1165" s="8"/>
      <c r="C1165" s="8"/>
      <c r="D1165" s="8"/>
      <c r="E1165" s="25"/>
      <c r="F1165" s="27" t="s">
        <v>27</v>
      </c>
      <c r="G1165" s="103"/>
      <c r="H1165" s="197"/>
    </row>
    <row r="1166" spans="1:8" ht="17.25" hidden="1" x14ac:dyDescent="0.3">
      <c r="A1166" s="8"/>
      <c r="B1166" s="8"/>
      <c r="C1166" s="8"/>
      <c r="D1166" s="8"/>
      <c r="E1166" s="25"/>
      <c r="F1166" s="34" t="s">
        <v>91</v>
      </c>
      <c r="G1166" s="104">
        <v>5112</v>
      </c>
      <c r="H1166" s="199"/>
    </row>
    <row r="1167" spans="1:8" ht="18" hidden="1" thickBot="1" x14ac:dyDescent="0.35">
      <c r="A1167" s="8"/>
      <c r="B1167" s="8"/>
      <c r="C1167" s="8"/>
      <c r="D1167" s="8"/>
      <c r="E1167" s="25"/>
      <c r="F1167" s="80" t="s">
        <v>92</v>
      </c>
      <c r="G1167" s="212">
        <v>5113</v>
      </c>
      <c r="H1167" s="201"/>
    </row>
    <row r="1168" spans="1:8" ht="17.25" hidden="1" x14ac:dyDescent="0.3">
      <c r="A1168" s="8"/>
      <c r="B1168" s="8"/>
      <c r="C1168" s="8"/>
      <c r="D1168" s="8"/>
      <c r="E1168" s="25"/>
      <c r="F1168" s="13" t="s">
        <v>23</v>
      </c>
      <c r="G1168" s="213"/>
      <c r="H1168" s="214"/>
    </row>
    <row r="1169" spans="1:8" ht="34.5" hidden="1" x14ac:dyDescent="0.3">
      <c r="A1169" s="8"/>
      <c r="B1169" s="8"/>
      <c r="C1169" s="8"/>
      <c r="D1169" s="8"/>
      <c r="E1169" s="25">
        <v>80021</v>
      </c>
      <c r="F1169" s="162" t="s">
        <v>465</v>
      </c>
      <c r="G1169" s="215"/>
      <c r="H1169" s="216">
        <f>+H1173</f>
        <v>0</v>
      </c>
    </row>
    <row r="1170" spans="1:8" ht="17.25" hidden="1" x14ac:dyDescent="0.3">
      <c r="A1170" s="8"/>
      <c r="B1170" s="8"/>
      <c r="C1170" s="8"/>
      <c r="D1170" s="8"/>
      <c r="E1170" s="25"/>
      <c r="F1170" s="167" t="s">
        <v>272</v>
      </c>
      <c r="G1170" s="215"/>
      <c r="H1170" s="217"/>
    </row>
    <row r="1171" spans="1:8" ht="34.5" hidden="1" x14ac:dyDescent="0.3">
      <c r="A1171" s="8"/>
      <c r="B1171" s="8"/>
      <c r="C1171" s="8"/>
      <c r="D1171" s="8"/>
      <c r="E1171" s="25"/>
      <c r="F1171" s="114" t="s">
        <v>466</v>
      </c>
      <c r="G1171" s="215"/>
      <c r="H1171" s="217"/>
    </row>
    <row r="1172" spans="1:8" ht="34.5" hidden="1" x14ac:dyDescent="0.3">
      <c r="A1172" s="8"/>
      <c r="B1172" s="8"/>
      <c r="C1172" s="8"/>
      <c r="D1172" s="8"/>
      <c r="E1172" s="25"/>
      <c r="F1172" s="168" t="s">
        <v>27</v>
      </c>
      <c r="G1172" s="215"/>
      <c r="H1172" s="217"/>
    </row>
    <row r="1173" spans="1:8" ht="18" hidden="1" thickBot="1" x14ac:dyDescent="0.35">
      <c r="A1173" s="8"/>
      <c r="B1173" s="8"/>
      <c r="C1173" s="8"/>
      <c r="D1173" s="8"/>
      <c r="E1173" s="25"/>
      <c r="F1173" s="218" t="s">
        <v>87</v>
      </c>
      <c r="G1173" s="212">
        <v>5129</v>
      </c>
      <c r="H1173" s="219"/>
    </row>
    <row r="1174" spans="1:8" ht="17.25" hidden="1" x14ac:dyDescent="0.3">
      <c r="A1174" s="8"/>
      <c r="B1174" s="8"/>
      <c r="C1174" s="8"/>
      <c r="D1174" s="8"/>
      <c r="E1174" s="25"/>
      <c r="F1174" s="13" t="s">
        <v>23</v>
      </c>
      <c r="G1174" s="100"/>
      <c r="H1174" s="195"/>
    </row>
    <row r="1175" spans="1:8" ht="34.5" hidden="1" x14ac:dyDescent="0.3">
      <c r="A1175" s="103"/>
      <c r="B1175" s="103"/>
      <c r="C1175" s="103"/>
      <c r="D1175" s="103"/>
      <c r="E1175" s="25">
        <v>51013</v>
      </c>
      <c r="F1175" s="71" t="s">
        <v>467</v>
      </c>
      <c r="G1175" s="103"/>
      <c r="H1175" s="192">
        <f>+H1179</f>
        <v>0</v>
      </c>
    </row>
    <row r="1176" spans="1:8" ht="17.25" hidden="1" x14ac:dyDescent="0.3">
      <c r="A1176" s="103"/>
      <c r="B1176" s="103"/>
      <c r="C1176" s="103"/>
      <c r="D1176" s="103"/>
      <c r="E1176" s="25"/>
      <c r="F1176" s="69" t="s">
        <v>272</v>
      </c>
      <c r="G1176" s="103"/>
      <c r="H1176" s="192"/>
    </row>
    <row r="1177" spans="1:8" ht="34.5" hidden="1" x14ac:dyDescent="0.3">
      <c r="A1177" s="103"/>
      <c r="B1177" s="103"/>
      <c r="C1177" s="103"/>
      <c r="D1177" s="103"/>
      <c r="E1177" s="25"/>
      <c r="F1177" s="114" t="s">
        <v>468</v>
      </c>
      <c r="G1177" s="103"/>
      <c r="H1177" s="197"/>
    </row>
    <row r="1178" spans="1:8" ht="34.5" hidden="1" x14ac:dyDescent="0.3">
      <c r="A1178" s="103"/>
      <c r="B1178" s="8"/>
      <c r="C1178" s="8"/>
      <c r="D1178" s="8"/>
      <c r="E1178" s="25"/>
      <c r="F1178" s="41" t="s">
        <v>27</v>
      </c>
      <c r="G1178" s="103"/>
      <c r="H1178" s="197"/>
    </row>
    <row r="1179" spans="1:8" ht="18" hidden="1" thickBot="1" x14ac:dyDescent="0.35">
      <c r="A1179" s="103"/>
      <c r="B1179" s="8"/>
      <c r="C1179" s="8"/>
      <c r="D1179" s="8"/>
      <c r="E1179" s="25"/>
      <c r="F1179" s="45" t="s">
        <v>83</v>
      </c>
      <c r="G1179" s="212">
        <v>4861</v>
      </c>
      <c r="H1179" s="220"/>
    </row>
    <row r="1180" spans="1:8" ht="17.25" x14ac:dyDescent="0.3">
      <c r="A1180" s="103"/>
      <c r="B1180" s="8" t="s">
        <v>139</v>
      </c>
      <c r="C1180" s="8"/>
      <c r="D1180" s="8"/>
      <c r="E1180" s="25"/>
      <c r="F1180" s="222" t="s">
        <v>469</v>
      </c>
      <c r="G1180" s="147"/>
      <c r="H1180" s="203">
        <f>+H1202+H1182+H1216+H1230+H1278+H1304</f>
        <v>100720.5</v>
      </c>
    </row>
    <row r="1181" spans="1:8" ht="17.25" x14ac:dyDescent="0.3">
      <c r="A1181" s="103"/>
      <c r="B1181" s="8"/>
      <c r="C1181" s="8"/>
      <c r="D1181" s="8"/>
      <c r="E1181" s="25"/>
      <c r="F1181" s="150" t="s">
        <v>114</v>
      </c>
      <c r="G1181" s="103"/>
      <c r="H1181" s="197"/>
    </row>
    <row r="1182" spans="1:8" ht="17.25" x14ac:dyDescent="0.3">
      <c r="A1182" s="103"/>
      <c r="B1182" s="8"/>
      <c r="C1182" s="8" t="s">
        <v>11</v>
      </c>
      <c r="D1182" s="8"/>
      <c r="E1182" s="25"/>
      <c r="F1182" s="211" t="s">
        <v>470</v>
      </c>
      <c r="G1182" s="103"/>
      <c r="H1182" s="204">
        <f>+H1185</f>
        <v>44127</v>
      </c>
    </row>
    <row r="1183" spans="1:8" ht="18" thickBot="1" x14ac:dyDescent="0.35">
      <c r="A1183" s="103"/>
      <c r="B1183" s="8"/>
      <c r="C1183" s="8"/>
      <c r="D1183" s="8"/>
      <c r="E1183" s="25"/>
      <c r="F1183" s="148" t="s">
        <v>114</v>
      </c>
      <c r="G1183" s="120"/>
      <c r="H1183" s="223"/>
    </row>
    <row r="1184" spans="1:8" ht="17.25" x14ac:dyDescent="0.3">
      <c r="A1184" s="103"/>
      <c r="B1184" s="8"/>
      <c r="C1184" s="8"/>
      <c r="D1184" s="8"/>
      <c r="E1184" s="25"/>
      <c r="F1184" s="171" t="s">
        <v>319</v>
      </c>
      <c r="G1184" s="100"/>
      <c r="H1184" s="195"/>
    </row>
    <row r="1185" spans="1:8" ht="34.5" x14ac:dyDescent="0.25">
      <c r="A1185" s="103"/>
      <c r="B1185" s="8"/>
      <c r="C1185" s="8"/>
      <c r="D1185" s="8" t="s">
        <v>471</v>
      </c>
      <c r="E1185" s="25"/>
      <c r="F1185" s="93" t="s">
        <v>781</v>
      </c>
      <c r="G1185" s="103"/>
      <c r="H1185" s="18">
        <f>+H1191+H1197</f>
        <v>44127</v>
      </c>
    </row>
    <row r="1186" spans="1:8" ht="17.25" x14ac:dyDescent="0.3">
      <c r="A1186" s="103"/>
      <c r="B1186" s="8"/>
      <c r="C1186" s="8"/>
      <c r="D1186" s="8"/>
      <c r="E1186" s="25"/>
      <c r="F1186" s="69" t="s">
        <v>321</v>
      </c>
      <c r="G1186" s="103"/>
      <c r="H1186" s="197"/>
    </row>
    <row r="1187" spans="1:8" ht="34.5" x14ac:dyDescent="0.3">
      <c r="A1187" s="103"/>
      <c r="B1187" s="8"/>
      <c r="C1187" s="8"/>
      <c r="D1187" s="8"/>
      <c r="E1187" s="25"/>
      <c r="F1187" s="68" t="s">
        <v>472</v>
      </c>
      <c r="G1187" s="103"/>
      <c r="H1187" s="197"/>
    </row>
    <row r="1188" spans="1:8" ht="17.25" x14ac:dyDescent="0.3">
      <c r="A1188" s="103"/>
      <c r="B1188" s="8"/>
      <c r="C1188" s="8"/>
      <c r="D1188" s="8"/>
      <c r="E1188" s="25"/>
      <c r="F1188" s="69" t="s">
        <v>108</v>
      </c>
      <c r="G1188" s="103"/>
      <c r="H1188" s="197"/>
    </row>
    <row r="1189" spans="1:8" ht="35.25" thickBot="1" x14ac:dyDescent="0.35">
      <c r="A1189" s="103"/>
      <c r="B1189" s="8"/>
      <c r="C1189" s="8"/>
      <c r="D1189" s="8"/>
      <c r="E1189" s="25"/>
      <c r="F1189" s="116" t="s">
        <v>473</v>
      </c>
      <c r="G1189" s="124"/>
      <c r="H1189" s="220"/>
    </row>
    <row r="1190" spans="1:8" ht="17.25" x14ac:dyDescent="0.3">
      <c r="A1190" s="103"/>
      <c r="B1190" s="8"/>
      <c r="C1190" s="8"/>
      <c r="D1190" s="8"/>
      <c r="E1190" s="25"/>
      <c r="F1190" s="13" t="s">
        <v>23</v>
      </c>
      <c r="G1190" s="100"/>
      <c r="H1190" s="195"/>
    </row>
    <row r="1191" spans="1:8" ht="17.25" x14ac:dyDescent="0.3">
      <c r="A1191" s="103"/>
      <c r="B1191" s="8"/>
      <c r="C1191" s="8"/>
      <c r="D1191" s="8"/>
      <c r="E1191" s="38">
        <v>50044</v>
      </c>
      <c r="F1191" s="71" t="s">
        <v>474</v>
      </c>
      <c r="G1191" s="103"/>
      <c r="H1191" s="192">
        <f>+H1195</f>
        <v>44127</v>
      </c>
    </row>
    <row r="1192" spans="1:8" ht="17.25" x14ac:dyDescent="0.3">
      <c r="A1192" s="103"/>
      <c r="B1192" s="8"/>
      <c r="C1192" s="8"/>
      <c r="D1192" s="8"/>
      <c r="E1192" s="25"/>
      <c r="F1192" s="69" t="s">
        <v>272</v>
      </c>
      <c r="G1192" s="103"/>
      <c r="H1192" s="197"/>
    </row>
    <row r="1193" spans="1:8" ht="51.75" x14ac:dyDescent="0.3">
      <c r="A1193" s="103"/>
      <c r="B1193" s="8"/>
      <c r="C1193" s="8"/>
      <c r="D1193" s="8"/>
      <c r="E1193" s="25"/>
      <c r="F1193" s="68" t="s">
        <v>475</v>
      </c>
      <c r="G1193" s="103"/>
      <c r="H1193" s="197"/>
    </row>
    <row r="1194" spans="1:8" ht="33" x14ac:dyDescent="0.3">
      <c r="A1194" s="103"/>
      <c r="B1194" s="8"/>
      <c r="C1194" s="8"/>
      <c r="D1194" s="8"/>
      <c r="E1194" s="25"/>
      <c r="F1194" s="27" t="s">
        <v>27</v>
      </c>
      <c r="G1194" s="103"/>
      <c r="H1194" s="197"/>
    </row>
    <row r="1195" spans="1:8" ht="33.75" thickBot="1" x14ac:dyDescent="0.35">
      <c r="A1195" s="103"/>
      <c r="B1195" s="8"/>
      <c r="C1195" s="8"/>
      <c r="D1195" s="8"/>
      <c r="E1195" s="25"/>
      <c r="F1195" s="80" t="s">
        <v>164</v>
      </c>
      <c r="G1195" s="109" t="s">
        <v>74</v>
      </c>
      <c r="H1195" s="201">
        <v>44127</v>
      </c>
    </row>
    <row r="1196" spans="1:8" ht="17.25" hidden="1" x14ac:dyDescent="0.3">
      <c r="A1196" s="103"/>
      <c r="B1196" s="8"/>
      <c r="C1196" s="8"/>
      <c r="D1196" s="8"/>
      <c r="E1196" s="25"/>
      <c r="F1196" s="13" t="s">
        <v>23</v>
      </c>
      <c r="G1196" s="100"/>
      <c r="H1196" s="195"/>
    </row>
    <row r="1197" spans="1:8" ht="34.5" hidden="1" x14ac:dyDescent="0.3">
      <c r="A1197" s="103"/>
      <c r="B1197" s="8"/>
      <c r="C1197" s="8"/>
      <c r="D1197" s="8"/>
      <c r="E1197" s="38">
        <v>70018</v>
      </c>
      <c r="F1197" s="71" t="s">
        <v>476</v>
      </c>
      <c r="G1197" s="103"/>
      <c r="H1197" s="192">
        <f>+H1201</f>
        <v>0</v>
      </c>
    </row>
    <row r="1198" spans="1:8" ht="17.25" hidden="1" x14ac:dyDescent="0.3">
      <c r="A1198" s="103"/>
      <c r="B1198" s="8"/>
      <c r="C1198" s="8"/>
      <c r="D1198" s="8"/>
      <c r="E1198" s="25"/>
      <c r="F1198" s="69" t="s">
        <v>272</v>
      </c>
      <c r="G1198" s="103"/>
      <c r="H1198" s="197"/>
    </row>
    <row r="1199" spans="1:8" ht="34.5" hidden="1" x14ac:dyDescent="0.3">
      <c r="A1199" s="103"/>
      <c r="B1199" s="8"/>
      <c r="C1199" s="8"/>
      <c r="D1199" s="8"/>
      <c r="E1199" s="25"/>
      <c r="F1199" s="68" t="s">
        <v>477</v>
      </c>
      <c r="G1199" s="103"/>
      <c r="H1199" s="197"/>
    </row>
    <row r="1200" spans="1:8" ht="33" hidden="1" x14ac:dyDescent="0.3">
      <c r="A1200" s="103"/>
      <c r="B1200" s="8"/>
      <c r="C1200" s="8"/>
      <c r="D1200" s="8"/>
      <c r="E1200" s="25"/>
      <c r="F1200" s="27" t="s">
        <v>27</v>
      </c>
      <c r="G1200" s="103"/>
      <c r="H1200" s="199"/>
    </row>
    <row r="1201" spans="1:8" ht="18" hidden="1" thickBot="1" x14ac:dyDescent="0.35">
      <c r="A1201" s="103"/>
      <c r="B1201" s="8"/>
      <c r="C1201" s="8"/>
      <c r="D1201" s="8"/>
      <c r="E1201" s="25"/>
      <c r="F1201" s="141" t="s">
        <v>88</v>
      </c>
      <c r="G1201" s="46">
        <v>5132</v>
      </c>
      <c r="H1201" s="201"/>
    </row>
    <row r="1202" spans="1:8" ht="17.25" hidden="1" x14ac:dyDescent="0.3">
      <c r="A1202" s="103"/>
      <c r="B1202" s="8"/>
      <c r="C1202" s="8" t="s">
        <v>139</v>
      </c>
      <c r="D1202" s="8"/>
      <c r="E1202" s="25"/>
      <c r="F1202" s="222" t="s">
        <v>478</v>
      </c>
      <c r="G1202" s="147"/>
      <c r="H1202" s="203">
        <f>+H1205</f>
        <v>0</v>
      </c>
    </row>
    <row r="1203" spans="1:8" ht="18" hidden="1" thickBot="1" x14ac:dyDescent="0.35">
      <c r="A1203" s="103"/>
      <c r="B1203" s="8"/>
      <c r="C1203" s="8"/>
      <c r="D1203" s="8"/>
      <c r="E1203" s="25"/>
      <c r="F1203" s="148" t="s">
        <v>114</v>
      </c>
      <c r="G1203" s="120"/>
      <c r="H1203" s="223"/>
    </row>
    <row r="1204" spans="1:8" ht="17.25" hidden="1" x14ac:dyDescent="0.3">
      <c r="A1204" s="103"/>
      <c r="B1204" s="8"/>
      <c r="C1204" s="8"/>
      <c r="D1204" s="8"/>
      <c r="E1204" s="25"/>
      <c r="F1204" s="171" t="s">
        <v>319</v>
      </c>
      <c r="G1204" s="100"/>
      <c r="H1204" s="195"/>
    </row>
    <row r="1205" spans="1:8" ht="17.25" hidden="1" x14ac:dyDescent="0.25">
      <c r="A1205" s="103"/>
      <c r="B1205" s="8"/>
      <c r="C1205" s="8"/>
      <c r="D1205" s="8" t="s">
        <v>479</v>
      </c>
      <c r="E1205" s="25"/>
      <c r="F1205" s="93" t="s">
        <v>480</v>
      </c>
      <c r="G1205" s="103"/>
      <c r="H1205" s="18">
        <f>+H1211</f>
        <v>0</v>
      </c>
    </row>
    <row r="1206" spans="1:8" ht="17.25" hidden="1" x14ac:dyDescent="0.3">
      <c r="A1206" s="103"/>
      <c r="B1206" s="8"/>
      <c r="C1206" s="8"/>
      <c r="D1206" s="8"/>
      <c r="E1206" s="25"/>
      <c r="F1206" s="69" t="s">
        <v>321</v>
      </c>
      <c r="G1206" s="103"/>
      <c r="H1206" s="197"/>
    </row>
    <row r="1207" spans="1:8" ht="34.5" hidden="1" x14ac:dyDescent="0.3">
      <c r="A1207" s="103"/>
      <c r="B1207" s="8"/>
      <c r="C1207" s="8"/>
      <c r="D1207" s="8"/>
      <c r="E1207" s="25"/>
      <c r="F1207" s="114" t="s">
        <v>481</v>
      </c>
      <c r="G1207" s="103"/>
      <c r="H1207" s="197"/>
    </row>
    <row r="1208" spans="1:8" ht="17.25" hidden="1" x14ac:dyDescent="0.3">
      <c r="A1208" s="8"/>
      <c r="B1208" s="8"/>
      <c r="C1208" s="8"/>
      <c r="D1208" s="8"/>
      <c r="E1208" s="25"/>
      <c r="F1208" s="69" t="s">
        <v>108</v>
      </c>
      <c r="G1208" s="103"/>
      <c r="H1208" s="197"/>
    </row>
    <row r="1209" spans="1:8" ht="35.25" hidden="1" thickBot="1" x14ac:dyDescent="0.35">
      <c r="A1209" s="8"/>
      <c r="B1209" s="8"/>
      <c r="C1209" s="8"/>
      <c r="D1209" s="8"/>
      <c r="E1209" s="25"/>
      <c r="F1209" s="115" t="s">
        <v>482</v>
      </c>
      <c r="G1209" s="124"/>
      <c r="H1209" s="220"/>
    </row>
    <row r="1210" spans="1:8" ht="17.25" hidden="1" x14ac:dyDescent="0.3">
      <c r="A1210" s="8"/>
      <c r="B1210" s="8"/>
      <c r="C1210" s="8"/>
      <c r="D1210" s="8"/>
      <c r="E1210" s="25"/>
      <c r="F1210" s="171" t="s">
        <v>324</v>
      </c>
      <c r="G1210" s="100"/>
      <c r="H1210" s="195"/>
    </row>
    <row r="1211" spans="1:8" ht="34.5" hidden="1" x14ac:dyDescent="0.3">
      <c r="A1211" s="8"/>
      <c r="B1211" s="8"/>
      <c r="C1211" s="8"/>
      <c r="D1211" s="8"/>
      <c r="E1211" s="38">
        <v>50045</v>
      </c>
      <c r="F1211" s="71" t="s">
        <v>483</v>
      </c>
      <c r="G1211" s="103"/>
      <c r="H1211" s="192">
        <f>+H1215</f>
        <v>0</v>
      </c>
    </row>
    <row r="1212" spans="1:8" ht="17.25" hidden="1" x14ac:dyDescent="0.3">
      <c r="A1212" s="8"/>
      <c r="B1212" s="8"/>
      <c r="C1212" s="8"/>
      <c r="D1212" s="8"/>
      <c r="E1212" s="25"/>
      <c r="F1212" s="69" t="s">
        <v>272</v>
      </c>
      <c r="G1212" s="103"/>
      <c r="H1212" s="197"/>
    </row>
    <row r="1213" spans="1:8" ht="69" hidden="1" x14ac:dyDescent="0.3">
      <c r="A1213" s="8"/>
      <c r="B1213" s="8"/>
      <c r="C1213" s="8"/>
      <c r="D1213" s="8"/>
      <c r="E1213" s="25"/>
      <c r="F1213" s="68" t="s">
        <v>484</v>
      </c>
      <c r="G1213" s="103"/>
      <c r="H1213" s="197"/>
    </row>
    <row r="1214" spans="1:8" ht="34.5" hidden="1" x14ac:dyDescent="0.3">
      <c r="A1214" s="8"/>
      <c r="B1214" s="8"/>
      <c r="C1214" s="8"/>
      <c r="D1214" s="8"/>
      <c r="E1214" s="25"/>
      <c r="F1214" s="41" t="s">
        <v>27</v>
      </c>
      <c r="G1214" s="103"/>
      <c r="H1214" s="197"/>
    </row>
    <row r="1215" spans="1:8" ht="33.75" hidden="1" thickBot="1" x14ac:dyDescent="0.35">
      <c r="A1215" s="8"/>
      <c r="B1215" s="8"/>
      <c r="C1215" s="8"/>
      <c r="D1215" s="8"/>
      <c r="E1215" s="25"/>
      <c r="F1215" s="80" t="s">
        <v>164</v>
      </c>
      <c r="G1215" s="109" t="s">
        <v>74</v>
      </c>
      <c r="H1215" s="201"/>
    </row>
    <row r="1216" spans="1:8" ht="17.25" x14ac:dyDescent="0.3">
      <c r="A1216" s="8"/>
      <c r="B1216" s="8"/>
      <c r="C1216" s="8" t="s">
        <v>93</v>
      </c>
      <c r="D1216" s="8"/>
      <c r="E1216" s="25"/>
      <c r="F1216" s="222" t="s">
        <v>485</v>
      </c>
      <c r="G1216" s="147"/>
      <c r="H1216" s="203">
        <f>+H1219</f>
        <v>32623.5</v>
      </c>
    </row>
    <row r="1217" spans="1:8" ht="18" thickBot="1" x14ac:dyDescent="0.35">
      <c r="A1217" s="8"/>
      <c r="B1217" s="8"/>
      <c r="C1217" s="8"/>
      <c r="D1217" s="8"/>
      <c r="E1217" s="25"/>
      <c r="F1217" s="148" t="s">
        <v>114</v>
      </c>
      <c r="G1217" s="120"/>
      <c r="H1217" s="223"/>
    </row>
    <row r="1218" spans="1:8" ht="17.25" x14ac:dyDescent="0.3">
      <c r="A1218" s="8"/>
      <c r="B1218" s="8"/>
      <c r="C1218" s="8"/>
      <c r="D1218" s="8"/>
      <c r="E1218" s="25"/>
      <c r="F1218" s="171" t="s">
        <v>319</v>
      </c>
      <c r="G1218" s="100"/>
      <c r="H1218" s="195"/>
    </row>
    <row r="1219" spans="1:8" ht="17.25" x14ac:dyDescent="0.25">
      <c r="A1219" s="8"/>
      <c r="B1219" s="8"/>
      <c r="C1219" s="8"/>
      <c r="D1219" s="8" t="s">
        <v>486</v>
      </c>
      <c r="E1219" s="25"/>
      <c r="F1219" s="93" t="s">
        <v>487</v>
      </c>
      <c r="G1219" s="103"/>
      <c r="H1219" s="18">
        <f>+H1225</f>
        <v>32623.5</v>
      </c>
    </row>
    <row r="1220" spans="1:8" ht="17.25" x14ac:dyDescent="0.3">
      <c r="A1220" s="103"/>
      <c r="B1220" s="103"/>
      <c r="C1220" s="103"/>
      <c r="D1220" s="103"/>
      <c r="E1220" s="25"/>
      <c r="F1220" s="69" t="s">
        <v>321</v>
      </c>
      <c r="G1220" s="103"/>
      <c r="H1220" s="197"/>
    </row>
    <row r="1221" spans="1:8" ht="34.5" x14ac:dyDescent="0.3">
      <c r="A1221" s="103"/>
      <c r="B1221" s="103"/>
      <c r="C1221" s="103"/>
      <c r="D1221" s="103"/>
      <c r="E1221" s="25"/>
      <c r="F1221" s="114" t="s">
        <v>488</v>
      </c>
      <c r="G1221" s="103"/>
      <c r="H1221" s="197"/>
    </row>
    <row r="1222" spans="1:8" ht="17.25" x14ac:dyDescent="0.3">
      <c r="A1222" s="103"/>
      <c r="B1222" s="103"/>
      <c r="C1222" s="103"/>
      <c r="D1222" s="103"/>
      <c r="E1222" s="25"/>
      <c r="F1222" s="69" t="s">
        <v>108</v>
      </c>
      <c r="G1222" s="103"/>
      <c r="H1222" s="197"/>
    </row>
    <row r="1223" spans="1:8" ht="35.25" thickBot="1" x14ac:dyDescent="0.35">
      <c r="A1223" s="103"/>
      <c r="B1223" s="103"/>
      <c r="C1223" s="103"/>
      <c r="D1223" s="103"/>
      <c r="E1223" s="25"/>
      <c r="F1223" s="115" t="s">
        <v>489</v>
      </c>
      <c r="G1223" s="124"/>
      <c r="H1223" s="220"/>
    </row>
    <row r="1224" spans="1:8" ht="17.25" x14ac:dyDescent="0.3">
      <c r="A1224" s="103"/>
      <c r="B1224" s="103"/>
      <c r="C1224" s="103"/>
      <c r="D1224" s="103"/>
      <c r="E1224" s="25"/>
      <c r="F1224" s="171" t="s">
        <v>324</v>
      </c>
      <c r="G1224" s="100"/>
      <c r="H1224" s="196"/>
    </row>
    <row r="1225" spans="1:8" ht="34.5" x14ac:dyDescent="0.3">
      <c r="A1225" s="103"/>
      <c r="B1225" s="103"/>
      <c r="C1225" s="103"/>
      <c r="D1225" s="103"/>
      <c r="E1225" s="38">
        <v>50046</v>
      </c>
      <c r="F1225" s="71" t="s">
        <v>490</v>
      </c>
      <c r="G1225" s="103"/>
      <c r="H1225" s="193">
        <f>+H1229</f>
        <v>32623.5</v>
      </c>
    </row>
    <row r="1226" spans="1:8" ht="17.25" x14ac:dyDescent="0.3">
      <c r="A1226" s="103"/>
      <c r="B1226" s="103"/>
      <c r="C1226" s="103"/>
      <c r="D1226" s="103"/>
      <c r="E1226" s="25"/>
      <c r="F1226" s="69" t="s">
        <v>272</v>
      </c>
      <c r="G1226" s="103"/>
      <c r="H1226" s="198"/>
    </row>
    <row r="1227" spans="1:8" ht="69" x14ac:dyDescent="0.3">
      <c r="A1227" s="103"/>
      <c r="B1227" s="103"/>
      <c r="C1227" s="103"/>
      <c r="D1227" s="8"/>
      <c r="E1227" s="25"/>
      <c r="F1227" s="68" t="s">
        <v>491</v>
      </c>
      <c r="G1227" s="103"/>
      <c r="H1227" s="198"/>
    </row>
    <row r="1228" spans="1:8" ht="33" x14ac:dyDescent="0.3">
      <c r="A1228" s="103"/>
      <c r="B1228" s="103"/>
      <c r="C1228" s="103"/>
      <c r="D1228" s="8"/>
      <c r="E1228" s="25"/>
      <c r="F1228" s="27" t="s">
        <v>27</v>
      </c>
      <c r="G1228" s="103"/>
      <c r="H1228" s="198"/>
    </row>
    <row r="1229" spans="1:8" ht="33.75" thickBot="1" x14ac:dyDescent="0.35">
      <c r="A1229" s="103"/>
      <c r="B1229" s="103"/>
      <c r="C1229" s="103"/>
      <c r="D1229" s="8"/>
      <c r="E1229" s="25"/>
      <c r="F1229" s="80" t="s">
        <v>164</v>
      </c>
      <c r="G1229" s="109" t="s">
        <v>74</v>
      </c>
      <c r="H1229" s="202">
        <v>32623.5</v>
      </c>
    </row>
    <row r="1230" spans="1:8" ht="17.25" x14ac:dyDescent="0.3">
      <c r="A1230" s="103"/>
      <c r="B1230" s="103"/>
      <c r="C1230" s="8" t="s">
        <v>165</v>
      </c>
      <c r="D1230" s="8"/>
      <c r="E1230" s="25"/>
      <c r="F1230" s="222" t="s">
        <v>492</v>
      </c>
      <c r="G1230" s="147"/>
      <c r="H1230" s="210">
        <f>+H1233+H1255</f>
        <v>23970</v>
      </c>
    </row>
    <row r="1231" spans="1:8" ht="18" thickBot="1" x14ac:dyDescent="0.35">
      <c r="A1231" s="103"/>
      <c r="B1231" s="103"/>
      <c r="C1231" s="103"/>
      <c r="D1231" s="8"/>
      <c r="E1231" s="25"/>
      <c r="F1231" s="148" t="s">
        <v>114</v>
      </c>
      <c r="G1231" s="120"/>
      <c r="H1231" s="223"/>
    </row>
    <row r="1232" spans="1:8" ht="17.25" x14ac:dyDescent="0.3">
      <c r="A1232" s="103"/>
      <c r="B1232" s="103"/>
      <c r="C1232" s="103"/>
      <c r="D1232" s="8"/>
      <c r="E1232" s="25"/>
      <c r="F1232" s="171" t="s">
        <v>319</v>
      </c>
      <c r="G1232" s="100"/>
      <c r="H1232" s="195"/>
    </row>
    <row r="1233" spans="1:8" ht="17.25" x14ac:dyDescent="0.25">
      <c r="A1233" s="103"/>
      <c r="B1233" s="103"/>
      <c r="C1233" s="103"/>
      <c r="D1233" s="8">
        <v>5040</v>
      </c>
      <c r="E1233" s="25"/>
      <c r="F1233" s="93" t="s">
        <v>487</v>
      </c>
      <c r="G1233" s="103"/>
      <c r="H1233" s="18">
        <f>+H1239+H1248</f>
        <v>23970</v>
      </c>
    </row>
    <row r="1234" spans="1:8" ht="17.25" x14ac:dyDescent="0.3">
      <c r="A1234" s="103"/>
      <c r="B1234" s="103"/>
      <c r="C1234" s="103"/>
      <c r="D1234" s="8"/>
      <c r="E1234" s="25"/>
      <c r="F1234" s="69" t="s">
        <v>321</v>
      </c>
      <c r="G1234" s="103"/>
      <c r="H1234" s="197"/>
    </row>
    <row r="1235" spans="1:8" ht="34.5" x14ac:dyDescent="0.3">
      <c r="A1235" s="103"/>
      <c r="B1235" s="103"/>
      <c r="C1235" s="103"/>
      <c r="D1235" s="8"/>
      <c r="E1235" s="25"/>
      <c r="F1235" s="114" t="s">
        <v>488</v>
      </c>
      <c r="G1235" s="103"/>
      <c r="H1235" s="197"/>
    </row>
    <row r="1236" spans="1:8" ht="17.25" x14ac:dyDescent="0.3">
      <c r="A1236" s="103"/>
      <c r="B1236" s="103"/>
      <c r="C1236" s="103"/>
      <c r="D1236" s="8"/>
      <c r="E1236" s="25"/>
      <c r="F1236" s="69" t="s">
        <v>108</v>
      </c>
      <c r="G1236" s="103"/>
      <c r="H1236" s="197"/>
    </row>
    <row r="1237" spans="1:8" ht="35.25" thickBot="1" x14ac:dyDescent="0.35">
      <c r="A1237" s="103"/>
      <c r="B1237" s="103"/>
      <c r="C1237" s="103"/>
      <c r="D1237" s="8"/>
      <c r="E1237" s="25"/>
      <c r="F1237" s="115" t="s">
        <v>489</v>
      </c>
      <c r="G1237" s="124"/>
      <c r="H1237" s="220"/>
    </row>
    <row r="1238" spans="1:8" ht="17.25" x14ac:dyDescent="0.3">
      <c r="A1238" s="103"/>
      <c r="B1238" s="103"/>
      <c r="C1238" s="103"/>
      <c r="D1238" s="8"/>
      <c r="E1238" s="25"/>
      <c r="F1238" s="171" t="s">
        <v>324</v>
      </c>
      <c r="G1238" s="100"/>
      <c r="H1238" s="196"/>
    </row>
    <row r="1239" spans="1:8" ht="17.25" x14ac:dyDescent="0.3">
      <c r="A1239" s="103"/>
      <c r="B1239" s="103"/>
      <c r="C1239" s="103"/>
      <c r="D1239" s="8"/>
      <c r="E1239" s="38">
        <v>50047</v>
      </c>
      <c r="F1239" s="71" t="s">
        <v>493</v>
      </c>
      <c r="G1239" s="103"/>
      <c r="H1239" s="193">
        <f>SUM(H1243:H1246)</f>
        <v>23970</v>
      </c>
    </row>
    <row r="1240" spans="1:8" ht="17.25" x14ac:dyDescent="0.3">
      <c r="A1240" s="103"/>
      <c r="B1240" s="103"/>
      <c r="C1240" s="103"/>
      <c r="D1240" s="8"/>
      <c r="E1240" s="25"/>
      <c r="F1240" s="69" t="s">
        <v>272</v>
      </c>
      <c r="G1240" s="103"/>
      <c r="H1240" s="198"/>
    </row>
    <row r="1241" spans="1:8" ht="34.5" x14ac:dyDescent="0.3">
      <c r="A1241" s="103"/>
      <c r="B1241" s="103"/>
      <c r="C1241" s="103"/>
      <c r="D1241" s="8"/>
      <c r="E1241" s="25"/>
      <c r="F1241" s="68" t="s">
        <v>494</v>
      </c>
      <c r="G1241" s="103"/>
      <c r="H1241" s="198"/>
    </row>
    <row r="1242" spans="1:8" ht="33" x14ac:dyDescent="0.3">
      <c r="A1242" s="103"/>
      <c r="B1242" s="103"/>
      <c r="C1242" s="103"/>
      <c r="D1242" s="8"/>
      <c r="E1242" s="25"/>
      <c r="F1242" s="27" t="s">
        <v>27</v>
      </c>
      <c r="G1242" s="103"/>
      <c r="H1242" s="198"/>
    </row>
    <row r="1243" spans="1:8" ht="17.25" hidden="1" x14ac:dyDescent="0.3">
      <c r="A1243" s="103"/>
      <c r="B1243" s="103"/>
      <c r="C1243" s="103"/>
      <c r="D1243" s="8"/>
      <c r="E1243" s="25"/>
      <c r="F1243" s="32" t="s">
        <v>39</v>
      </c>
      <c r="G1243" s="29" t="s">
        <v>40</v>
      </c>
      <c r="H1243" s="200"/>
    </row>
    <row r="1244" spans="1:8" ht="17.25" x14ac:dyDescent="0.3">
      <c r="A1244" s="103"/>
      <c r="B1244" s="103"/>
      <c r="C1244" s="103"/>
      <c r="D1244" s="8"/>
      <c r="E1244" s="25"/>
      <c r="F1244" s="35" t="s">
        <v>57</v>
      </c>
      <c r="G1244" s="63">
        <v>4239</v>
      </c>
      <c r="H1244" s="200">
        <v>20010</v>
      </c>
    </row>
    <row r="1245" spans="1:8" ht="18" thickBot="1" x14ac:dyDescent="0.35">
      <c r="A1245" s="103"/>
      <c r="B1245" s="103"/>
      <c r="C1245" s="103"/>
      <c r="D1245" s="8"/>
      <c r="E1245" s="25"/>
      <c r="F1245" s="45" t="s">
        <v>69</v>
      </c>
      <c r="G1245" s="46" t="s">
        <v>70</v>
      </c>
      <c r="H1245" s="202">
        <v>3960</v>
      </c>
    </row>
    <row r="1246" spans="1:8" ht="18" hidden="1" thickBot="1" x14ac:dyDescent="0.35">
      <c r="A1246" s="103"/>
      <c r="B1246" s="103"/>
      <c r="C1246" s="103"/>
      <c r="D1246" s="8"/>
      <c r="E1246" s="25"/>
      <c r="F1246" s="464" t="s">
        <v>71</v>
      </c>
      <c r="G1246" s="191">
        <v>4269</v>
      </c>
      <c r="H1246" s="465"/>
    </row>
    <row r="1247" spans="1:8" ht="17.25" hidden="1" x14ac:dyDescent="0.3">
      <c r="A1247" s="103"/>
      <c r="B1247" s="103"/>
      <c r="C1247" s="103"/>
      <c r="D1247" s="8"/>
      <c r="E1247" s="57"/>
      <c r="F1247" s="171" t="s">
        <v>324</v>
      </c>
      <c r="G1247" s="100"/>
      <c r="H1247" s="196"/>
    </row>
    <row r="1248" spans="1:8" ht="34.5" hidden="1" x14ac:dyDescent="0.3">
      <c r="A1248" s="103"/>
      <c r="B1248" s="103"/>
      <c r="C1248" s="103"/>
      <c r="D1248" s="8"/>
      <c r="E1248" s="250">
        <v>50048</v>
      </c>
      <c r="F1248" s="71" t="s">
        <v>495</v>
      </c>
      <c r="G1248" s="103"/>
      <c r="H1248" s="193">
        <f>+H1253</f>
        <v>0</v>
      </c>
    </row>
    <row r="1249" spans="1:12" ht="17.25" hidden="1" x14ac:dyDescent="0.3">
      <c r="A1249" s="103"/>
      <c r="B1249" s="103"/>
      <c r="C1249" s="103"/>
      <c r="D1249" s="8"/>
      <c r="E1249" s="57"/>
      <c r="F1249" s="69" t="s">
        <v>272</v>
      </c>
      <c r="G1249" s="103"/>
      <c r="H1249" s="198"/>
    </row>
    <row r="1250" spans="1:12" ht="34.5" hidden="1" x14ac:dyDescent="0.3">
      <c r="A1250" s="103"/>
      <c r="B1250" s="103"/>
      <c r="C1250" s="103"/>
      <c r="D1250" s="8"/>
      <c r="E1250" s="57"/>
      <c r="F1250" s="68" t="s">
        <v>496</v>
      </c>
      <c r="G1250" s="103"/>
      <c r="H1250" s="198"/>
    </row>
    <row r="1251" spans="1:12" ht="33" hidden="1" x14ac:dyDescent="0.3">
      <c r="A1251" s="103"/>
      <c r="B1251" s="103"/>
      <c r="C1251" s="103"/>
      <c r="D1251" s="8"/>
      <c r="E1251" s="57"/>
      <c r="F1251" s="27" t="s">
        <v>27</v>
      </c>
      <c r="G1251" s="103"/>
      <c r="H1251" s="198"/>
    </row>
    <row r="1252" spans="1:12" ht="17.25" hidden="1" x14ac:dyDescent="0.3">
      <c r="A1252" s="103"/>
      <c r="B1252" s="103"/>
      <c r="C1252" s="103"/>
      <c r="D1252" s="8"/>
      <c r="E1252" s="57"/>
      <c r="F1252" s="27" t="s">
        <v>707</v>
      </c>
      <c r="G1252" s="29">
        <v>4639</v>
      </c>
      <c r="H1252" s="198"/>
    </row>
    <row r="1253" spans="1:12" ht="33.75" hidden="1" thickBot="1" x14ac:dyDescent="0.35">
      <c r="A1253" s="103"/>
      <c r="B1253" s="103"/>
      <c r="C1253" s="103"/>
      <c r="D1253" s="8"/>
      <c r="E1253" s="57"/>
      <c r="F1253" s="45" t="s">
        <v>79</v>
      </c>
      <c r="G1253" s="46">
        <v>4819</v>
      </c>
      <c r="H1253" s="202"/>
    </row>
    <row r="1254" spans="1:12" ht="17.25" hidden="1" x14ac:dyDescent="0.3">
      <c r="A1254" s="103"/>
      <c r="B1254" s="103"/>
      <c r="C1254" s="103"/>
      <c r="D1254" s="8"/>
      <c r="E1254" s="25"/>
      <c r="F1254" s="173" t="s">
        <v>319</v>
      </c>
      <c r="G1254" s="147"/>
      <c r="H1254" s="239"/>
    </row>
    <row r="1255" spans="1:12" ht="24" hidden="1" customHeight="1" x14ac:dyDescent="0.25">
      <c r="A1255" s="103"/>
      <c r="B1255" s="103"/>
      <c r="C1255" s="103"/>
      <c r="D1255" s="8" t="s">
        <v>497</v>
      </c>
      <c r="E1255" s="25"/>
      <c r="F1255" s="93" t="s">
        <v>498</v>
      </c>
      <c r="G1255" s="103"/>
      <c r="H1255" s="18">
        <f>+H1261+H1267</f>
        <v>0</v>
      </c>
      <c r="L1255" t="s">
        <v>499</v>
      </c>
    </row>
    <row r="1256" spans="1:12" ht="17.25" hidden="1" x14ac:dyDescent="0.3">
      <c r="A1256" s="103"/>
      <c r="B1256" s="103"/>
      <c r="C1256" s="103"/>
      <c r="D1256" s="8"/>
      <c r="E1256" s="25"/>
      <c r="F1256" s="69" t="s">
        <v>321</v>
      </c>
      <c r="G1256" s="103"/>
      <c r="H1256" s="197"/>
    </row>
    <row r="1257" spans="1:12" ht="51.75" hidden="1" x14ac:dyDescent="0.3">
      <c r="A1257" s="151"/>
      <c r="B1257" s="151"/>
      <c r="C1257" s="151"/>
      <c r="D1257" s="8"/>
      <c r="E1257" s="25"/>
      <c r="F1257" s="114" t="s">
        <v>885</v>
      </c>
      <c r="G1257" s="151"/>
      <c r="H1257" s="197"/>
    </row>
    <row r="1258" spans="1:12" ht="17.25" hidden="1" x14ac:dyDescent="0.3">
      <c r="A1258" s="151"/>
      <c r="B1258" s="151"/>
      <c r="C1258" s="151"/>
      <c r="D1258" s="8"/>
      <c r="E1258" s="25"/>
      <c r="F1258" s="69" t="s">
        <v>108</v>
      </c>
      <c r="G1258" s="151"/>
      <c r="H1258" s="197"/>
    </row>
    <row r="1259" spans="1:12" ht="35.25" hidden="1" thickBot="1" x14ac:dyDescent="0.35">
      <c r="A1259" s="151"/>
      <c r="B1259" s="151"/>
      <c r="C1259" s="151"/>
      <c r="D1259" s="8"/>
      <c r="E1259" s="25"/>
      <c r="F1259" s="115" t="s">
        <v>500</v>
      </c>
      <c r="G1259" s="224"/>
      <c r="H1259" s="220"/>
    </row>
    <row r="1260" spans="1:12" ht="17.25" hidden="1" x14ac:dyDescent="0.3">
      <c r="A1260" s="151"/>
      <c r="B1260" s="151"/>
      <c r="C1260" s="151"/>
      <c r="D1260" s="8"/>
      <c r="E1260" s="25"/>
      <c r="F1260" s="171" t="s">
        <v>324</v>
      </c>
      <c r="G1260" s="153"/>
      <c r="H1260" s="195"/>
    </row>
    <row r="1261" spans="1:12" ht="17.25" hidden="1" x14ac:dyDescent="0.3">
      <c r="A1261" s="151"/>
      <c r="B1261" s="151"/>
      <c r="C1261" s="151"/>
      <c r="D1261" s="8"/>
      <c r="E1261" s="38">
        <v>50049</v>
      </c>
      <c r="F1261" s="71" t="s">
        <v>501</v>
      </c>
      <c r="G1261" s="151"/>
      <c r="H1261" s="192">
        <f>+H1265</f>
        <v>0</v>
      </c>
    </row>
    <row r="1262" spans="1:12" ht="17.25" hidden="1" x14ac:dyDescent="0.3">
      <c r="A1262" s="151"/>
      <c r="B1262" s="151"/>
      <c r="C1262" s="151"/>
      <c r="D1262" s="8"/>
      <c r="E1262" s="25"/>
      <c r="F1262" s="69" t="s">
        <v>272</v>
      </c>
      <c r="G1262" s="151"/>
      <c r="H1262" s="197"/>
    </row>
    <row r="1263" spans="1:12" ht="34.5" hidden="1" x14ac:dyDescent="0.3">
      <c r="A1263" s="151"/>
      <c r="B1263" s="151"/>
      <c r="C1263" s="151"/>
      <c r="D1263" s="8"/>
      <c r="E1263" s="25"/>
      <c r="F1263" s="68" t="s">
        <v>502</v>
      </c>
      <c r="G1263" s="151"/>
      <c r="H1263" s="197"/>
    </row>
    <row r="1264" spans="1:12" ht="33" hidden="1" x14ac:dyDescent="0.3">
      <c r="A1264" s="151"/>
      <c r="B1264" s="151"/>
      <c r="C1264" s="151"/>
      <c r="D1264" s="8"/>
      <c r="E1264" s="25"/>
      <c r="F1264" s="27" t="s">
        <v>27</v>
      </c>
      <c r="G1264" s="151"/>
      <c r="H1264" s="197"/>
    </row>
    <row r="1265" spans="1:8" ht="33.75" hidden="1" thickBot="1" x14ac:dyDescent="0.35">
      <c r="A1265" s="151"/>
      <c r="B1265" s="151"/>
      <c r="C1265" s="151"/>
      <c r="D1265" s="8"/>
      <c r="E1265" s="25"/>
      <c r="F1265" s="80" t="s">
        <v>164</v>
      </c>
      <c r="G1265" s="109" t="s">
        <v>74</v>
      </c>
      <c r="H1265" s="201"/>
    </row>
    <row r="1266" spans="1:8" ht="17.25" hidden="1" x14ac:dyDescent="0.3">
      <c r="A1266" s="151"/>
      <c r="B1266" s="151"/>
      <c r="C1266" s="151"/>
      <c r="D1266" s="8"/>
      <c r="E1266" s="25"/>
      <c r="F1266" s="171" t="s">
        <v>324</v>
      </c>
      <c r="G1266" s="153"/>
      <c r="H1266" s="195"/>
    </row>
    <row r="1267" spans="1:8" ht="17.25" hidden="1" x14ac:dyDescent="0.3">
      <c r="A1267" s="8"/>
      <c r="B1267" s="8"/>
      <c r="C1267" s="8"/>
      <c r="D1267" s="8"/>
      <c r="E1267" s="38">
        <v>70019</v>
      </c>
      <c r="F1267" s="71" t="s">
        <v>503</v>
      </c>
      <c r="G1267" s="151"/>
      <c r="H1267" s="192">
        <f>+H1271</f>
        <v>0</v>
      </c>
    </row>
    <row r="1268" spans="1:8" ht="17.25" hidden="1" x14ac:dyDescent="0.3">
      <c r="A1268" s="8"/>
      <c r="B1268" s="8"/>
      <c r="C1268" s="8"/>
      <c r="D1268" s="8"/>
      <c r="E1268" s="25"/>
      <c r="F1268" s="69" t="s">
        <v>272</v>
      </c>
      <c r="G1268" s="151"/>
      <c r="H1268" s="197"/>
    </row>
    <row r="1269" spans="1:8" ht="34.5" hidden="1" x14ac:dyDescent="0.3">
      <c r="A1269" s="8"/>
      <c r="B1269" s="8"/>
      <c r="C1269" s="8"/>
      <c r="D1269" s="8"/>
      <c r="E1269" s="25"/>
      <c r="F1269" s="68" t="s">
        <v>504</v>
      </c>
      <c r="G1269" s="151"/>
      <c r="H1269" s="197"/>
    </row>
    <row r="1270" spans="1:8" ht="33" hidden="1" x14ac:dyDescent="0.3">
      <c r="A1270" s="8"/>
      <c r="B1270" s="8"/>
      <c r="C1270" s="8"/>
      <c r="D1270" s="8"/>
      <c r="E1270" s="25"/>
      <c r="F1270" s="27" t="s">
        <v>27</v>
      </c>
      <c r="G1270" s="151"/>
      <c r="H1270" s="197"/>
    </row>
    <row r="1271" spans="1:8" ht="18" hidden="1" thickBot="1" x14ac:dyDescent="0.35">
      <c r="A1271" s="8"/>
      <c r="B1271" s="8"/>
      <c r="C1271" s="8"/>
      <c r="D1271" s="8"/>
      <c r="E1271" s="25"/>
      <c r="F1271" s="142" t="s">
        <v>91</v>
      </c>
      <c r="G1271" s="91">
        <v>5112</v>
      </c>
      <c r="H1271" s="208"/>
    </row>
    <row r="1272" spans="1:8" ht="17.25" hidden="1" x14ac:dyDescent="0.3">
      <c r="A1272" s="8"/>
      <c r="B1272" s="8"/>
      <c r="C1272" s="8"/>
      <c r="D1272" s="8"/>
      <c r="E1272" s="57"/>
      <c r="F1272" s="502" t="s">
        <v>324</v>
      </c>
      <c r="G1272" s="541"/>
      <c r="H1272" s="596"/>
    </row>
    <row r="1273" spans="1:8" ht="34.5" hidden="1" x14ac:dyDescent="0.3">
      <c r="A1273" s="8"/>
      <c r="B1273" s="8"/>
      <c r="C1273" s="8"/>
      <c r="D1273" s="8"/>
      <c r="E1273" s="57" t="s">
        <v>925</v>
      </c>
      <c r="F1273" s="505" t="s">
        <v>886</v>
      </c>
      <c r="G1273" s="333"/>
      <c r="H1273" s="511"/>
    </row>
    <row r="1274" spans="1:8" ht="17.25" hidden="1" x14ac:dyDescent="0.3">
      <c r="A1274" s="8"/>
      <c r="B1274" s="8"/>
      <c r="C1274" s="8"/>
      <c r="D1274" s="8"/>
      <c r="E1274" s="57"/>
      <c r="F1274" s="507" t="s">
        <v>272</v>
      </c>
      <c r="G1274" s="333"/>
      <c r="H1274" s="511"/>
    </row>
    <row r="1275" spans="1:8" ht="51.75" hidden="1" x14ac:dyDescent="0.3">
      <c r="A1275" s="8"/>
      <c r="B1275" s="8"/>
      <c r="C1275" s="8"/>
      <c r="D1275" s="8"/>
      <c r="E1275" s="57"/>
      <c r="F1275" s="68" t="s">
        <v>887</v>
      </c>
      <c r="G1275" s="333"/>
      <c r="H1275" s="511"/>
    </row>
    <row r="1276" spans="1:8" ht="33" hidden="1" x14ac:dyDescent="0.3">
      <c r="A1276" s="8"/>
      <c r="B1276" s="8"/>
      <c r="C1276" s="8"/>
      <c r="D1276" s="8"/>
      <c r="E1276" s="57"/>
      <c r="F1276" s="342" t="s">
        <v>27</v>
      </c>
      <c r="G1276" s="333"/>
      <c r="H1276" s="511"/>
    </row>
    <row r="1277" spans="1:8" ht="18" hidden="1" thickBot="1" x14ac:dyDescent="0.35">
      <c r="A1277" s="8"/>
      <c r="B1277" s="8"/>
      <c r="C1277" s="8"/>
      <c r="D1277" s="8"/>
      <c r="E1277" s="57"/>
      <c r="F1277" s="85" t="s">
        <v>87</v>
      </c>
      <c r="G1277" s="109">
        <v>5129</v>
      </c>
      <c r="H1277" s="515"/>
    </row>
    <row r="1278" spans="1:8" ht="17.25" hidden="1" x14ac:dyDescent="0.3">
      <c r="A1278" s="8"/>
      <c r="B1278" s="8"/>
      <c r="C1278" s="8" t="s">
        <v>112</v>
      </c>
      <c r="D1278" s="8"/>
      <c r="E1278" s="25"/>
      <c r="F1278" s="222" t="s">
        <v>505</v>
      </c>
      <c r="G1278" s="225"/>
      <c r="H1278" s="203">
        <f>+H1281</f>
        <v>0</v>
      </c>
    </row>
    <row r="1279" spans="1:8" ht="18" hidden="1" thickBot="1" x14ac:dyDescent="0.35">
      <c r="A1279" s="8"/>
      <c r="B1279" s="8"/>
      <c r="C1279" s="8"/>
      <c r="D1279" s="8"/>
      <c r="E1279" s="25"/>
      <c r="F1279" s="148" t="s">
        <v>114</v>
      </c>
      <c r="G1279" s="152"/>
      <c r="H1279" s="223"/>
    </row>
    <row r="1280" spans="1:8" ht="17.25" hidden="1" x14ac:dyDescent="0.3">
      <c r="A1280" s="8"/>
      <c r="B1280" s="8"/>
      <c r="C1280" s="8"/>
      <c r="D1280" s="8"/>
      <c r="E1280" s="25"/>
      <c r="F1280" s="171" t="s">
        <v>319</v>
      </c>
      <c r="G1280" s="153"/>
      <c r="H1280" s="195"/>
    </row>
    <row r="1281" spans="1:8" ht="17.25" hidden="1" x14ac:dyDescent="0.25">
      <c r="A1281" s="8"/>
      <c r="B1281" s="8"/>
      <c r="C1281" s="8"/>
      <c r="D1281" s="8" t="s">
        <v>486</v>
      </c>
      <c r="E1281" s="25"/>
      <c r="F1281" s="93" t="s">
        <v>487</v>
      </c>
      <c r="G1281" s="151"/>
      <c r="H1281" s="18">
        <f>+H1287+H1293+H1299</f>
        <v>0</v>
      </c>
    </row>
    <row r="1282" spans="1:8" ht="17.25" hidden="1" x14ac:dyDescent="0.3">
      <c r="A1282" s="8"/>
      <c r="B1282" s="8"/>
      <c r="C1282" s="8"/>
      <c r="D1282" s="8"/>
      <c r="E1282" s="25"/>
      <c r="F1282" s="69" t="s">
        <v>321</v>
      </c>
      <c r="G1282" s="151"/>
      <c r="H1282" s="197"/>
    </row>
    <row r="1283" spans="1:8" ht="34.5" hidden="1" x14ac:dyDescent="0.3">
      <c r="A1283" s="8"/>
      <c r="B1283" s="8"/>
      <c r="C1283" s="8"/>
      <c r="D1283" s="8"/>
      <c r="E1283" s="25"/>
      <c r="F1283" s="114" t="s">
        <v>488</v>
      </c>
      <c r="G1283" s="151"/>
      <c r="H1283" s="197"/>
    </row>
    <row r="1284" spans="1:8" ht="17.25" hidden="1" x14ac:dyDescent="0.3">
      <c r="A1284" s="8"/>
      <c r="B1284" s="8"/>
      <c r="C1284" s="8"/>
      <c r="D1284" s="8"/>
      <c r="E1284" s="25"/>
      <c r="F1284" s="69" t="s">
        <v>108</v>
      </c>
      <c r="G1284" s="151"/>
      <c r="H1284" s="197"/>
    </row>
    <row r="1285" spans="1:8" ht="35.25" hidden="1" thickBot="1" x14ac:dyDescent="0.35">
      <c r="A1285" s="8"/>
      <c r="B1285" s="8"/>
      <c r="C1285" s="8"/>
      <c r="D1285" s="8"/>
      <c r="E1285" s="25"/>
      <c r="F1285" s="115" t="s">
        <v>506</v>
      </c>
      <c r="G1285" s="224"/>
      <c r="H1285" s="220"/>
    </row>
    <row r="1286" spans="1:8" ht="17.25" hidden="1" x14ac:dyDescent="0.3">
      <c r="A1286" s="8"/>
      <c r="B1286" s="8"/>
      <c r="C1286" s="8"/>
      <c r="D1286" s="8"/>
      <c r="E1286" s="25"/>
      <c r="F1286" s="171" t="s">
        <v>324</v>
      </c>
      <c r="G1286" s="153"/>
      <c r="H1286" s="195"/>
    </row>
    <row r="1287" spans="1:8" ht="17.25" hidden="1" x14ac:dyDescent="0.3">
      <c r="A1287" s="8"/>
      <c r="B1287" s="8"/>
      <c r="C1287" s="8"/>
      <c r="D1287" s="8"/>
      <c r="E1287" s="38">
        <v>50050</v>
      </c>
      <c r="F1287" s="71" t="s">
        <v>507</v>
      </c>
      <c r="G1287" s="151"/>
      <c r="H1287" s="192">
        <f>+H1291</f>
        <v>0</v>
      </c>
    </row>
    <row r="1288" spans="1:8" ht="17.25" hidden="1" x14ac:dyDescent="0.3">
      <c r="A1288" s="8"/>
      <c r="B1288" s="8"/>
      <c r="C1288" s="8"/>
      <c r="D1288" s="8"/>
      <c r="E1288" s="38"/>
      <c r="F1288" s="69" t="s">
        <v>272</v>
      </c>
      <c r="G1288" s="151"/>
      <c r="H1288" s="197"/>
    </row>
    <row r="1289" spans="1:8" ht="51.75" hidden="1" x14ac:dyDescent="0.3">
      <c r="A1289" s="8"/>
      <c r="B1289" s="8"/>
      <c r="C1289" s="8"/>
      <c r="D1289" s="8"/>
      <c r="E1289" s="38"/>
      <c r="F1289" s="114" t="s">
        <v>508</v>
      </c>
      <c r="G1289" s="151"/>
      <c r="H1289" s="197"/>
    </row>
    <row r="1290" spans="1:8" ht="33" hidden="1" x14ac:dyDescent="0.3">
      <c r="A1290" s="8"/>
      <c r="B1290" s="8"/>
      <c r="C1290" s="8"/>
      <c r="D1290" s="8"/>
      <c r="E1290" s="38"/>
      <c r="F1290" s="27" t="s">
        <v>27</v>
      </c>
      <c r="G1290" s="226"/>
      <c r="H1290" s="197"/>
    </row>
    <row r="1291" spans="1:8" ht="33.75" hidden="1" thickBot="1" x14ac:dyDescent="0.35">
      <c r="A1291" s="8"/>
      <c r="B1291" s="8"/>
      <c r="C1291" s="8"/>
      <c r="D1291" s="8"/>
      <c r="E1291" s="38"/>
      <c r="F1291" s="80" t="s">
        <v>164</v>
      </c>
      <c r="G1291" s="109" t="s">
        <v>74</v>
      </c>
      <c r="H1291" s="201"/>
    </row>
    <row r="1292" spans="1:8" ht="17.25" hidden="1" x14ac:dyDescent="0.3">
      <c r="A1292" s="8"/>
      <c r="B1292" s="8"/>
      <c r="C1292" s="8"/>
      <c r="D1292" s="8"/>
      <c r="E1292" s="38"/>
      <c r="F1292" s="171" t="s">
        <v>324</v>
      </c>
      <c r="G1292" s="153"/>
      <c r="H1292" s="195"/>
    </row>
    <row r="1293" spans="1:8" ht="17.25" hidden="1" x14ac:dyDescent="0.3">
      <c r="A1293" s="8"/>
      <c r="B1293" s="8"/>
      <c r="C1293" s="8"/>
      <c r="D1293" s="8"/>
      <c r="E1293" s="38">
        <v>50051</v>
      </c>
      <c r="F1293" s="71" t="s">
        <v>509</v>
      </c>
      <c r="G1293" s="151"/>
      <c r="H1293" s="192">
        <f>+H1297</f>
        <v>0</v>
      </c>
    </row>
    <row r="1294" spans="1:8" ht="17.25" hidden="1" x14ac:dyDescent="0.3">
      <c r="A1294" s="8"/>
      <c r="B1294" s="8"/>
      <c r="C1294" s="8"/>
      <c r="D1294" s="8"/>
      <c r="E1294" s="38"/>
      <c r="F1294" s="69" t="s">
        <v>272</v>
      </c>
      <c r="G1294" s="151"/>
      <c r="H1294" s="197"/>
    </row>
    <row r="1295" spans="1:8" ht="34.5" hidden="1" x14ac:dyDescent="0.3">
      <c r="A1295" s="8"/>
      <c r="B1295" s="8"/>
      <c r="C1295" s="8"/>
      <c r="D1295" s="8"/>
      <c r="E1295" s="38"/>
      <c r="F1295" s="114" t="s">
        <v>510</v>
      </c>
      <c r="G1295" s="103"/>
      <c r="H1295" s="197"/>
    </row>
    <row r="1296" spans="1:8" ht="33" hidden="1" x14ac:dyDescent="0.3">
      <c r="A1296" s="8"/>
      <c r="B1296" s="8"/>
      <c r="C1296" s="8"/>
      <c r="D1296" s="8"/>
      <c r="E1296" s="38"/>
      <c r="F1296" s="27" t="s">
        <v>27</v>
      </c>
      <c r="G1296" s="103"/>
      <c r="H1296" s="197"/>
    </row>
    <row r="1297" spans="1:8" ht="33.75" hidden="1" thickBot="1" x14ac:dyDescent="0.35">
      <c r="A1297" s="8"/>
      <c r="B1297" s="8"/>
      <c r="C1297" s="8"/>
      <c r="D1297" s="8"/>
      <c r="E1297" s="38"/>
      <c r="F1297" s="80" t="s">
        <v>164</v>
      </c>
      <c r="G1297" s="109" t="s">
        <v>74</v>
      </c>
      <c r="H1297" s="201"/>
    </row>
    <row r="1298" spans="1:8" ht="17.25" hidden="1" x14ac:dyDescent="0.3">
      <c r="A1298" s="8"/>
      <c r="B1298" s="8"/>
      <c r="C1298" s="8"/>
      <c r="D1298" s="8"/>
      <c r="E1298" s="250"/>
      <c r="F1298" s="171" t="s">
        <v>324</v>
      </c>
      <c r="G1298" s="100"/>
      <c r="H1298" s="195"/>
    </row>
    <row r="1299" spans="1:8" ht="17.25" hidden="1" x14ac:dyDescent="0.3">
      <c r="A1299" s="8"/>
      <c r="B1299" s="8"/>
      <c r="C1299" s="8"/>
      <c r="D1299" s="8"/>
      <c r="E1299" s="251" t="s">
        <v>511</v>
      </c>
      <c r="F1299" s="71" t="s">
        <v>512</v>
      </c>
      <c r="G1299" s="103"/>
      <c r="H1299" s="192">
        <f>+H1303</f>
        <v>0</v>
      </c>
    </row>
    <row r="1300" spans="1:8" ht="17.25" hidden="1" x14ac:dyDescent="0.3">
      <c r="A1300" s="8"/>
      <c r="B1300" s="8"/>
      <c r="C1300" s="8"/>
      <c r="D1300" s="8"/>
      <c r="E1300" s="250"/>
      <c r="F1300" s="69" t="s">
        <v>272</v>
      </c>
      <c r="G1300" s="103"/>
      <c r="H1300" s="197"/>
    </row>
    <row r="1301" spans="1:8" ht="51.75" hidden="1" x14ac:dyDescent="0.3">
      <c r="A1301" s="8"/>
      <c r="B1301" s="8"/>
      <c r="C1301" s="8"/>
      <c r="D1301" s="8"/>
      <c r="E1301" s="250"/>
      <c r="F1301" s="252" t="s">
        <v>690</v>
      </c>
      <c r="G1301" s="103"/>
      <c r="H1301" s="197"/>
    </row>
    <row r="1302" spans="1:8" ht="33" hidden="1" x14ac:dyDescent="0.3">
      <c r="A1302" s="8"/>
      <c r="B1302" s="8"/>
      <c r="C1302" s="8"/>
      <c r="D1302" s="8"/>
      <c r="E1302" s="250"/>
      <c r="F1302" s="27" t="s">
        <v>27</v>
      </c>
      <c r="G1302" s="103"/>
      <c r="H1302" s="197"/>
    </row>
    <row r="1303" spans="1:8" ht="18" hidden="1" thickBot="1" x14ac:dyDescent="0.35">
      <c r="A1303" s="8"/>
      <c r="B1303" s="8"/>
      <c r="C1303" s="8"/>
      <c r="D1303" s="8"/>
      <c r="E1303" s="250"/>
      <c r="F1303" s="80" t="s">
        <v>513</v>
      </c>
      <c r="G1303" s="109">
        <v>5113</v>
      </c>
      <c r="H1303" s="201"/>
    </row>
    <row r="1304" spans="1:8" ht="34.5" hidden="1" x14ac:dyDescent="0.3">
      <c r="A1304" s="8"/>
      <c r="B1304" s="8"/>
      <c r="C1304" s="8" t="s">
        <v>274</v>
      </c>
      <c r="D1304" s="8"/>
      <c r="E1304" s="38"/>
      <c r="F1304" s="227" t="s">
        <v>514</v>
      </c>
      <c r="G1304" s="147"/>
      <c r="H1304" s="210">
        <f>+H1307</f>
        <v>0</v>
      </c>
    </row>
    <row r="1305" spans="1:8" ht="18" hidden="1" thickBot="1" x14ac:dyDescent="0.35">
      <c r="A1305" s="8"/>
      <c r="B1305" s="8"/>
      <c r="C1305" s="8"/>
      <c r="D1305" s="8"/>
      <c r="E1305" s="38"/>
      <c r="F1305" s="148" t="s">
        <v>114</v>
      </c>
      <c r="G1305" s="120"/>
      <c r="H1305" s="223"/>
    </row>
    <row r="1306" spans="1:8" ht="17.25" hidden="1" x14ac:dyDescent="0.3">
      <c r="A1306" s="8"/>
      <c r="B1306" s="8"/>
      <c r="C1306" s="8"/>
      <c r="D1306" s="8"/>
      <c r="E1306" s="38"/>
      <c r="F1306" s="171" t="s">
        <v>319</v>
      </c>
      <c r="G1306" s="100"/>
      <c r="H1306" s="195"/>
    </row>
    <row r="1307" spans="1:8" ht="17.25" hidden="1" x14ac:dyDescent="0.25">
      <c r="A1307" s="8"/>
      <c r="B1307" s="8"/>
      <c r="C1307" s="8"/>
      <c r="D1307" s="6">
        <v>5039</v>
      </c>
      <c r="E1307" s="38"/>
      <c r="F1307" s="93" t="s">
        <v>480</v>
      </c>
      <c r="G1307" s="103"/>
      <c r="H1307" s="18">
        <f>+H1313</f>
        <v>0</v>
      </c>
    </row>
    <row r="1308" spans="1:8" ht="17.25" hidden="1" x14ac:dyDescent="0.3">
      <c r="A1308" s="8"/>
      <c r="B1308" s="8"/>
      <c r="C1308" s="8"/>
      <c r="D1308" s="8"/>
      <c r="E1308" s="38"/>
      <c r="F1308" s="69" t="s">
        <v>321</v>
      </c>
      <c r="G1308" s="103"/>
      <c r="H1308" s="197"/>
    </row>
    <row r="1309" spans="1:8" ht="34.5" hidden="1" x14ac:dyDescent="0.3">
      <c r="A1309" s="8"/>
      <c r="B1309" s="8"/>
      <c r="C1309" s="8"/>
      <c r="D1309" s="8"/>
      <c r="E1309" s="38"/>
      <c r="F1309" s="114" t="s">
        <v>481</v>
      </c>
      <c r="G1309" s="103"/>
      <c r="H1309" s="197"/>
    </row>
    <row r="1310" spans="1:8" ht="17.25" hidden="1" x14ac:dyDescent="0.3">
      <c r="A1310" s="8"/>
      <c r="B1310" s="8"/>
      <c r="C1310" s="8"/>
      <c r="D1310" s="8"/>
      <c r="E1310" s="38"/>
      <c r="F1310" s="69" t="s">
        <v>108</v>
      </c>
      <c r="G1310" s="103"/>
      <c r="H1310" s="197"/>
    </row>
    <row r="1311" spans="1:8" ht="35.25" hidden="1" thickBot="1" x14ac:dyDescent="0.35">
      <c r="A1311" s="8"/>
      <c r="B1311" s="8"/>
      <c r="C1311" s="8"/>
      <c r="D1311" s="8"/>
      <c r="E1311" s="38"/>
      <c r="F1311" s="303" t="s">
        <v>482</v>
      </c>
      <c r="G1311" s="120"/>
      <c r="H1311" s="223"/>
    </row>
    <row r="1312" spans="1:8" ht="17.25" hidden="1" x14ac:dyDescent="0.3">
      <c r="A1312" s="8"/>
      <c r="B1312" s="8"/>
      <c r="C1312" s="8"/>
      <c r="D1312" s="8"/>
      <c r="E1312" s="250"/>
      <c r="F1312" s="171" t="s">
        <v>324</v>
      </c>
      <c r="G1312" s="100"/>
      <c r="H1312" s="196"/>
    </row>
    <row r="1313" spans="1:8" ht="17.25" hidden="1" x14ac:dyDescent="0.3">
      <c r="A1313" s="8"/>
      <c r="B1313" s="8"/>
      <c r="C1313" s="8"/>
      <c r="D1313" s="8"/>
      <c r="E1313" s="250">
        <v>50052</v>
      </c>
      <c r="F1313" s="71" t="s">
        <v>515</v>
      </c>
      <c r="G1313" s="103"/>
      <c r="H1313" s="193">
        <f>SUM(H1317:H1318)</f>
        <v>0</v>
      </c>
    </row>
    <row r="1314" spans="1:8" ht="17.25" hidden="1" x14ac:dyDescent="0.3">
      <c r="A1314" s="8"/>
      <c r="B1314" s="8"/>
      <c r="C1314" s="8"/>
      <c r="D1314" s="8"/>
      <c r="E1314" s="250"/>
      <c r="F1314" s="69" t="s">
        <v>272</v>
      </c>
      <c r="G1314" s="103"/>
      <c r="H1314" s="198"/>
    </row>
    <row r="1315" spans="1:8" ht="34.5" hidden="1" x14ac:dyDescent="0.3">
      <c r="A1315" s="8"/>
      <c r="B1315" s="8"/>
      <c r="C1315" s="8"/>
      <c r="D1315" s="8"/>
      <c r="E1315" s="250"/>
      <c r="F1315" s="114" t="s">
        <v>516</v>
      </c>
      <c r="G1315" s="103"/>
      <c r="H1315" s="198"/>
    </row>
    <row r="1316" spans="1:8" ht="33" hidden="1" x14ac:dyDescent="0.3">
      <c r="A1316" s="8"/>
      <c r="B1316" s="8"/>
      <c r="C1316" s="8"/>
      <c r="D1316" s="8"/>
      <c r="E1316" s="250"/>
      <c r="F1316" s="27" t="s">
        <v>27</v>
      </c>
      <c r="G1316" s="103"/>
      <c r="H1316" s="198"/>
    </row>
    <row r="1317" spans="1:8" ht="17.25" hidden="1" x14ac:dyDescent="0.3">
      <c r="A1317" s="8"/>
      <c r="B1317" s="8"/>
      <c r="C1317" s="8"/>
      <c r="D1317" s="8"/>
      <c r="E1317" s="250"/>
      <c r="F1317" s="34" t="s">
        <v>57</v>
      </c>
      <c r="G1317" s="29">
        <v>4239</v>
      </c>
      <c r="H1317" s="198"/>
    </row>
    <row r="1318" spans="1:8" ht="33.75" hidden="1" thickBot="1" x14ac:dyDescent="0.35">
      <c r="A1318" s="8"/>
      <c r="B1318" s="8"/>
      <c r="C1318" s="8"/>
      <c r="D1318" s="8"/>
      <c r="E1318" s="250"/>
      <c r="F1318" s="105" t="s">
        <v>206</v>
      </c>
      <c r="G1318" s="106">
        <v>4251</v>
      </c>
      <c r="H1318" s="202"/>
    </row>
    <row r="1319" spans="1:8" ht="17.25" hidden="1" x14ac:dyDescent="0.3">
      <c r="A1319" s="8"/>
      <c r="B1319" s="8"/>
      <c r="C1319" s="8"/>
      <c r="D1319" s="8"/>
      <c r="E1319" s="38"/>
      <c r="F1319" s="171" t="s">
        <v>319</v>
      </c>
      <c r="G1319" s="100"/>
      <c r="H1319" s="196"/>
    </row>
    <row r="1320" spans="1:8" ht="17.25" hidden="1" x14ac:dyDescent="0.3">
      <c r="A1320" s="8"/>
      <c r="B1320" s="8"/>
      <c r="C1320" s="8"/>
      <c r="D1320" s="8"/>
      <c r="E1320" s="38"/>
      <c r="F1320" s="93" t="s">
        <v>487</v>
      </c>
      <c r="G1320" s="103"/>
      <c r="H1320" s="193"/>
    </row>
    <row r="1321" spans="1:8" ht="17.25" hidden="1" x14ac:dyDescent="0.3">
      <c r="A1321" s="8"/>
      <c r="B1321" s="8"/>
      <c r="C1321" s="8"/>
      <c r="D1321" s="8"/>
      <c r="E1321" s="38"/>
      <c r="F1321" s="69" t="s">
        <v>321</v>
      </c>
      <c r="G1321" s="103"/>
      <c r="H1321" s="198"/>
    </row>
    <row r="1322" spans="1:8" ht="34.5" hidden="1" x14ac:dyDescent="0.3">
      <c r="A1322" s="8"/>
      <c r="B1322" s="8"/>
      <c r="C1322" s="8"/>
      <c r="D1322" s="8"/>
      <c r="E1322" s="38"/>
      <c r="F1322" s="114" t="s">
        <v>488</v>
      </c>
      <c r="G1322" s="103"/>
      <c r="H1322" s="198"/>
    </row>
    <row r="1323" spans="1:8" ht="17.25" hidden="1" x14ac:dyDescent="0.3">
      <c r="A1323" s="8"/>
      <c r="B1323" s="8"/>
      <c r="C1323" s="8"/>
      <c r="D1323" s="8"/>
      <c r="E1323" s="38"/>
      <c r="F1323" s="69" t="s">
        <v>108</v>
      </c>
      <c r="G1323" s="103"/>
      <c r="H1323" s="198"/>
    </row>
    <row r="1324" spans="1:8" ht="35.25" hidden="1" thickBot="1" x14ac:dyDescent="0.35">
      <c r="A1324" s="8"/>
      <c r="B1324" s="8"/>
      <c r="C1324" s="8"/>
      <c r="D1324" s="8"/>
      <c r="E1324" s="38"/>
      <c r="F1324" s="303" t="s">
        <v>506</v>
      </c>
      <c r="G1324" s="36"/>
      <c r="H1324" s="304"/>
    </row>
    <row r="1325" spans="1:8" ht="17.25" hidden="1" x14ac:dyDescent="0.3">
      <c r="A1325" s="8"/>
      <c r="B1325" s="8"/>
      <c r="C1325" s="8"/>
      <c r="D1325" s="8"/>
      <c r="E1325" s="250"/>
      <c r="F1325" s="171" t="s">
        <v>324</v>
      </c>
      <c r="G1325" s="81"/>
      <c r="H1325" s="196"/>
    </row>
    <row r="1326" spans="1:8" ht="17.25" hidden="1" x14ac:dyDescent="0.3">
      <c r="A1326" s="8"/>
      <c r="B1326" s="8"/>
      <c r="C1326" s="8"/>
      <c r="D1326" s="8"/>
      <c r="E1326" s="250"/>
      <c r="F1326" s="71" t="s">
        <v>761</v>
      </c>
      <c r="G1326" s="29"/>
      <c r="H1326" s="198"/>
    </row>
    <row r="1327" spans="1:8" ht="17.25" hidden="1" x14ac:dyDescent="0.3">
      <c r="A1327" s="8"/>
      <c r="B1327" s="8"/>
      <c r="C1327" s="8"/>
      <c r="D1327" s="8"/>
      <c r="E1327" s="250"/>
      <c r="F1327" s="69" t="s">
        <v>272</v>
      </c>
      <c r="G1327" s="29"/>
      <c r="H1327" s="198"/>
    </row>
    <row r="1328" spans="1:8" ht="34.5" hidden="1" x14ac:dyDescent="0.3">
      <c r="A1328" s="8"/>
      <c r="B1328" s="8"/>
      <c r="C1328" s="8"/>
      <c r="D1328" s="8"/>
      <c r="E1328" s="250"/>
      <c r="F1328" s="114" t="s">
        <v>760</v>
      </c>
      <c r="G1328" s="29"/>
      <c r="H1328" s="198"/>
    </row>
    <row r="1329" spans="1:8" ht="33" hidden="1" x14ac:dyDescent="0.3">
      <c r="A1329" s="8"/>
      <c r="B1329" s="8"/>
      <c r="C1329" s="8"/>
      <c r="D1329" s="8"/>
      <c r="E1329" s="250"/>
      <c r="F1329" s="27" t="s">
        <v>27</v>
      </c>
      <c r="G1329" s="104"/>
      <c r="H1329" s="200"/>
    </row>
    <row r="1330" spans="1:8" ht="18" hidden="1" thickBot="1" x14ac:dyDescent="0.35">
      <c r="A1330" s="8"/>
      <c r="B1330" s="8"/>
      <c r="C1330" s="8"/>
      <c r="D1330" s="8"/>
      <c r="E1330" s="250"/>
      <c r="F1330" s="105" t="s">
        <v>88</v>
      </c>
      <c r="G1330" s="106">
        <v>5132</v>
      </c>
      <c r="H1330" s="202"/>
    </row>
    <row r="1331" spans="1:8" ht="34.5" hidden="1" x14ac:dyDescent="0.3">
      <c r="A1331" s="8"/>
      <c r="B1331" s="8" t="s">
        <v>165</v>
      </c>
      <c r="C1331" s="8"/>
      <c r="D1331" s="8"/>
      <c r="E1331" s="38"/>
      <c r="F1331" s="229" t="s">
        <v>517</v>
      </c>
      <c r="G1331" s="147"/>
      <c r="H1331" s="210">
        <f>+H1333</f>
        <v>0</v>
      </c>
    </row>
    <row r="1332" spans="1:8" ht="17.25" hidden="1" x14ac:dyDescent="0.3">
      <c r="A1332" s="8"/>
      <c r="B1332" s="8"/>
      <c r="C1332" s="8"/>
      <c r="D1332" s="8"/>
      <c r="E1332" s="38"/>
      <c r="F1332" s="150" t="s">
        <v>114</v>
      </c>
      <c r="G1332" s="103"/>
      <c r="H1332" s="197"/>
    </row>
    <row r="1333" spans="1:8" ht="17.25" hidden="1" x14ac:dyDescent="0.3">
      <c r="A1333" s="8"/>
      <c r="B1333" s="8"/>
      <c r="C1333" s="8" t="s">
        <v>11</v>
      </c>
      <c r="D1333" s="8"/>
      <c r="E1333" s="38"/>
      <c r="F1333" s="230" t="s">
        <v>518</v>
      </c>
      <c r="G1333" s="103"/>
      <c r="H1333" s="192">
        <f>+H1336</f>
        <v>0</v>
      </c>
    </row>
    <row r="1334" spans="1:8" ht="18" hidden="1" thickBot="1" x14ac:dyDescent="0.35">
      <c r="A1334" s="8"/>
      <c r="B1334" s="8"/>
      <c r="C1334" s="8"/>
      <c r="D1334" s="8"/>
      <c r="E1334" s="38"/>
      <c r="F1334" s="148" t="s">
        <v>114</v>
      </c>
      <c r="G1334" s="120"/>
      <c r="H1334" s="223"/>
    </row>
    <row r="1335" spans="1:8" ht="17.25" hidden="1" x14ac:dyDescent="0.3">
      <c r="A1335" s="8"/>
      <c r="B1335" s="8"/>
      <c r="C1335" s="8"/>
      <c r="D1335" s="8"/>
      <c r="E1335" s="38"/>
      <c r="F1335" s="171" t="s">
        <v>319</v>
      </c>
      <c r="G1335" s="100"/>
      <c r="H1335" s="195"/>
    </row>
    <row r="1336" spans="1:8" ht="17.25" hidden="1" x14ac:dyDescent="0.25">
      <c r="A1336" s="8"/>
      <c r="B1336" s="8"/>
      <c r="C1336" s="8"/>
      <c r="D1336" s="8" t="s">
        <v>519</v>
      </c>
      <c r="E1336" s="38"/>
      <c r="F1336" s="93" t="s">
        <v>520</v>
      </c>
      <c r="G1336" s="103"/>
      <c r="H1336" s="18">
        <f>+H1342</f>
        <v>0</v>
      </c>
    </row>
    <row r="1337" spans="1:8" ht="17.25" hidden="1" x14ac:dyDescent="0.3">
      <c r="A1337" s="8"/>
      <c r="B1337" s="8"/>
      <c r="C1337" s="8"/>
      <c r="D1337" s="8"/>
      <c r="E1337" s="38"/>
      <c r="F1337" s="69" t="s">
        <v>321</v>
      </c>
      <c r="G1337" s="103"/>
      <c r="H1337" s="197"/>
    </row>
    <row r="1338" spans="1:8" ht="51.75" hidden="1" x14ac:dyDescent="0.3">
      <c r="A1338" s="8"/>
      <c r="B1338" s="8"/>
      <c r="C1338" s="8"/>
      <c r="D1338" s="8"/>
      <c r="E1338" s="38"/>
      <c r="F1338" s="41" t="s">
        <v>521</v>
      </c>
      <c r="G1338" s="103"/>
      <c r="H1338" s="197"/>
    </row>
    <row r="1339" spans="1:8" ht="17.25" hidden="1" x14ac:dyDescent="0.3">
      <c r="A1339" s="8"/>
      <c r="B1339" s="8"/>
      <c r="C1339" s="8"/>
      <c r="D1339" s="8"/>
      <c r="E1339" s="38"/>
      <c r="F1339" s="69" t="s">
        <v>108</v>
      </c>
      <c r="G1339" s="103"/>
      <c r="H1339" s="197"/>
    </row>
    <row r="1340" spans="1:8" ht="52.5" hidden="1" thickBot="1" x14ac:dyDescent="0.35">
      <c r="A1340" s="8"/>
      <c r="B1340" s="8"/>
      <c r="C1340" s="8"/>
      <c r="D1340" s="8"/>
      <c r="E1340" s="38"/>
      <c r="F1340" s="95" t="s">
        <v>522</v>
      </c>
      <c r="G1340" s="124"/>
      <c r="H1340" s="220"/>
    </row>
    <row r="1341" spans="1:8" ht="17.25" hidden="1" x14ac:dyDescent="0.3">
      <c r="A1341" s="8"/>
      <c r="B1341" s="8"/>
      <c r="C1341" s="8"/>
      <c r="D1341" s="8"/>
      <c r="E1341" s="38"/>
      <c r="F1341" s="171" t="s">
        <v>324</v>
      </c>
      <c r="G1341" s="100"/>
      <c r="H1341" s="195"/>
    </row>
    <row r="1342" spans="1:8" ht="34.5" hidden="1" x14ac:dyDescent="0.3">
      <c r="A1342" s="8"/>
      <c r="B1342" s="8"/>
      <c r="C1342" s="8"/>
      <c r="D1342" s="8"/>
      <c r="E1342" s="38">
        <v>50053</v>
      </c>
      <c r="F1342" s="162" t="s">
        <v>523</v>
      </c>
      <c r="G1342" s="103"/>
      <c r="H1342" s="192">
        <f>SUM(H1346:H1347)</f>
        <v>0</v>
      </c>
    </row>
    <row r="1343" spans="1:8" ht="17.25" hidden="1" x14ac:dyDescent="0.3">
      <c r="A1343" s="8"/>
      <c r="B1343" s="8"/>
      <c r="C1343" s="8"/>
      <c r="D1343" s="8"/>
      <c r="E1343" s="38"/>
      <c r="F1343" s="69" t="s">
        <v>272</v>
      </c>
      <c r="G1343" s="103"/>
      <c r="H1343" s="197"/>
    </row>
    <row r="1344" spans="1:8" ht="86.25" hidden="1" x14ac:dyDescent="0.3">
      <c r="A1344" s="8"/>
      <c r="B1344" s="8"/>
      <c r="C1344" s="8"/>
      <c r="D1344" s="8"/>
      <c r="E1344" s="38"/>
      <c r="F1344" s="68" t="s">
        <v>524</v>
      </c>
      <c r="G1344" s="103"/>
      <c r="H1344" s="197"/>
    </row>
    <row r="1345" spans="1:8" ht="33" hidden="1" x14ac:dyDescent="0.3">
      <c r="A1345" s="8"/>
      <c r="B1345" s="8"/>
      <c r="C1345" s="8"/>
      <c r="D1345" s="8"/>
      <c r="E1345" s="38"/>
      <c r="F1345" s="27" t="s">
        <v>27</v>
      </c>
      <c r="G1345" s="103"/>
      <c r="H1345" s="197"/>
    </row>
    <row r="1346" spans="1:8" ht="17.25" hidden="1" x14ac:dyDescent="0.3">
      <c r="A1346" s="8"/>
      <c r="B1346" s="8"/>
      <c r="C1346" s="8"/>
      <c r="D1346" s="8"/>
      <c r="E1346" s="38"/>
      <c r="F1346" s="231" t="s">
        <v>57</v>
      </c>
      <c r="G1346" s="29">
        <v>4239</v>
      </c>
      <c r="H1346" s="199"/>
    </row>
    <row r="1347" spans="1:8" ht="33.75" hidden="1" thickBot="1" x14ac:dyDescent="0.35">
      <c r="A1347" s="8"/>
      <c r="B1347" s="8"/>
      <c r="C1347" s="8"/>
      <c r="D1347" s="8"/>
      <c r="E1347" s="38"/>
      <c r="F1347" s="65" t="s">
        <v>79</v>
      </c>
      <c r="G1347" s="52">
        <v>4819</v>
      </c>
      <c r="H1347" s="201"/>
    </row>
    <row r="1348" spans="1:8" ht="17.25" x14ac:dyDescent="0.3">
      <c r="A1348" s="8" t="s">
        <v>283</v>
      </c>
      <c r="B1348" s="8"/>
      <c r="C1348" s="8"/>
      <c r="D1348" s="8"/>
      <c r="E1348" s="38"/>
      <c r="F1348" s="229" t="s">
        <v>525</v>
      </c>
      <c r="G1348" s="147"/>
      <c r="H1348" s="203">
        <f>+H1350+H1422+H1457+H1504</f>
        <v>1554208</v>
      </c>
    </row>
    <row r="1349" spans="1:8" ht="17.25" x14ac:dyDescent="0.3">
      <c r="A1349" s="8"/>
      <c r="B1349" s="8"/>
      <c r="C1349" s="8"/>
      <c r="D1349" s="8"/>
      <c r="E1349" s="38"/>
      <c r="F1349" s="150" t="s">
        <v>114</v>
      </c>
      <c r="G1349" s="103"/>
      <c r="H1349" s="204"/>
    </row>
    <row r="1350" spans="1:8" ht="34.5" x14ac:dyDescent="0.3">
      <c r="A1350" s="8"/>
      <c r="B1350" s="8" t="s">
        <v>11</v>
      </c>
      <c r="C1350" s="8"/>
      <c r="D1350" s="8"/>
      <c r="E1350" s="38"/>
      <c r="F1350" s="230" t="s">
        <v>526</v>
      </c>
      <c r="G1350" s="103"/>
      <c r="H1350" s="204">
        <f>+H1352+H1408</f>
        <v>1023880.5</v>
      </c>
    </row>
    <row r="1351" spans="1:8" ht="17.25" x14ac:dyDescent="0.3">
      <c r="A1351" s="8"/>
      <c r="B1351" s="8"/>
      <c r="C1351" s="8"/>
      <c r="D1351" s="8"/>
      <c r="E1351" s="38"/>
      <c r="F1351" s="150" t="s">
        <v>114</v>
      </c>
      <c r="G1351" s="103"/>
      <c r="H1351" s="197"/>
    </row>
    <row r="1352" spans="1:8" ht="17.25" x14ac:dyDescent="0.3">
      <c r="A1352" s="8"/>
      <c r="B1352" s="8"/>
      <c r="C1352" s="8" t="s">
        <v>11</v>
      </c>
      <c r="D1352" s="8"/>
      <c r="E1352" s="38"/>
      <c r="F1352" s="230" t="s">
        <v>527</v>
      </c>
      <c r="G1352" s="103"/>
      <c r="H1352" s="204">
        <f>+H1355</f>
        <v>1023880.5</v>
      </c>
    </row>
    <row r="1353" spans="1:8" ht="18" thickBot="1" x14ac:dyDescent="0.35">
      <c r="A1353" s="8"/>
      <c r="B1353" s="8"/>
      <c r="C1353" s="8"/>
      <c r="D1353" s="8"/>
      <c r="E1353" s="38"/>
      <c r="F1353" s="148" t="s">
        <v>114</v>
      </c>
      <c r="G1353" s="120"/>
      <c r="H1353" s="223"/>
    </row>
    <row r="1354" spans="1:8" ht="17.25" x14ac:dyDescent="0.3">
      <c r="A1354" s="8"/>
      <c r="B1354" s="8"/>
      <c r="C1354" s="8"/>
      <c r="D1354" s="8"/>
      <c r="E1354" s="38"/>
      <c r="F1354" s="171" t="s">
        <v>319</v>
      </c>
      <c r="G1354" s="100"/>
      <c r="H1354" s="195"/>
    </row>
    <row r="1355" spans="1:8" ht="17.25" x14ac:dyDescent="0.25">
      <c r="A1355" s="8"/>
      <c r="B1355" s="8"/>
      <c r="C1355" s="8"/>
      <c r="D1355" s="6">
        <v>5043</v>
      </c>
      <c r="E1355" s="38"/>
      <c r="F1355" s="93" t="s">
        <v>528</v>
      </c>
      <c r="G1355" s="103"/>
      <c r="H1355" s="18">
        <f>+H1361+H1367+H1379+H1385+H1391+H1397+H1403+H1373</f>
        <v>1023880.5</v>
      </c>
    </row>
    <row r="1356" spans="1:8" ht="17.25" x14ac:dyDescent="0.3">
      <c r="A1356" s="8"/>
      <c r="B1356" s="8"/>
      <c r="C1356" s="8"/>
      <c r="D1356" s="8"/>
      <c r="E1356" s="38"/>
      <c r="F1356" s="69" t="s">
        <v>321</v>
      </c>
      <c r="G1356" s="103"/>
      <c r="H1356" s="197"/>
    </row>
    <row r="1357" spans="1:8" ht="34.5" x14ac:dyDescent="0.3">
      <c r="A1357" s="8"/>
      <c r="B1357" s="8"/>
      <c r="C1357" s="8"/>
      <c r="D1357" s="8"/>
      <c r="E1357" s="38"/>
      <c r="F1357" s="41" t="s">
        <v>529</v>
      </c>
      <c r="G1357" s="103"/>
      <c r="H1357" s="197"/>
    </row>
    <row r="1358" spans="1:8" ht="17.25" x14ac:dyDescent="0.3">
      <c r="A1358" s="8"/>
      <c r="B1358" s="8"/>
      <c r="C1358" s="8"/>
      <c r="D1358" s="8"/>
      <c r="E1358" s="38"/>
      <c r="F1358" s="69" t="s">
        <v>108</v>
      </c>
      <c r="G1358" s="103"/>
      <c r="H1358" s="197"/>
    </row>
    <row r="1359" spans="1:8" ht="35.25" thickBot="1" x14ac:dyDescent="0.35">
      <c r="A1359" s="8"/>
      <c r="B1359" s="8"/>
      <c r="C1359" s="8"/>
      <c r="D1359" s="8"/>
      <c r="E1359" s="38"/>
      <c r="F1359" s="95" t="s">
        <v>530</v>
      </c>
      <c r="G1359" s="124"/>
      <c r="H1359" s="220"/>
    </row>
    <row r="1360" spans="1:8" ht="17.25" x14ac:dyDescent="0.3">
      <c r="A1360" s="8"/>
      <c r="B1360" s="8"/>
      <c r="C1360" s="8"/>
      <c r="D1360" s="8"/>
      <c r="E1360" s="38"/>
      <c r="F1360" s="171" t="s">
        <v>324</v>
      </c>
      <c r="G1360" s="100"/>
      <c r="H1360" s="195"/>
    </row>
    <row r="1361" spans="1:8" ht="17.25" x14ac:dyDescent="0.3">
      <c r="A1361" s="8"/>
      <c r="B1361" s="8"/>
      <c r="C1361" s="8"/>
      <c r="D1361" s="8"/>
      <c r="E1361" s="38">
        <v>50054</v>
      </c>
      <c r="F1361" s="162" t="s">
        <v>531</v>
      </c>
      <c r="G1361" s="103"/>
      <c r="H1361" s="192">
        <f>+H1365</f>
        <v>1023880.5</v>
      </c>
    </row>
    <row r="1362" spans="1:8" ht="17.25" x14ac:dyDescent="0.3">
      <c r="A1362" s="8"/>
      <c r="B1362" s="8"/>
      <c r="C1362" s="8"/>
      <c r="D1362" s="8"/>
      <c r="E1362" s="38"/>
      <c r="F1362" s="69" t="s">
        <v>272</v>
      </c>
      <c r="G1362" s="103"/>
      <c r="H1362" s="197"/>
    </row>
    <row r="1363" spans="1:8" ht="51.75" x14ac:dyDescent="0.3">
      <c r="A1363" s="8"/>
      <c r="B1363" s="8"/>
      <c r="C1363" s="8"/>
      <c r="D1363" s="8"/>
      <c r="E1363" s="38"/>
      <c r="F1363" s="68" t="s">
        <v>532</v>
      </c>
      <c r="G1363" s="103"/>
      <c r="H1363" s="197"/>
    </row>
    <row r="1364" spans="1:8" ht="33" x14ac:dyDescent="0.3">
      <c r="A1364" s="8"/>
      <c r="B1364" s="8"/>
      <c r="C1364" s="8"/>
      <c r="D1364" s="8"/>
      <c r="E1364" s="38"/>
      <c r="F1364" s="27" t="s">
        <v>27</v>
      </c>
      <c r="G1364" s="103"/>
      <c r="H1364" s="197"/>
    </row>
    <row r="1365" spans="1:8" ht="33.75" thickBot="1" x14ac:dyDescent="0.35">
      <c r="A1365" s="8"/>
      <c r="B1365" s="8"/>
      <c r="C1365" s="8"/>
      <c r="D1365" s="8"/>
      <c r="E1365" s="38"/>
      <c r="F1365" s="80" t="s">
        <v>164</v>
      </c>
      <c r="G1365" s="109" t="s">
        <v>74</v>
      </c>
      <c r="H1365" s="220">
        <v>1023880.5</v>
      </c>
    </row>
    <row r="1366" spans="1:8" ht="17.25" hidden="1" x14ac:dyDescent="0.3">
      <c r="A1366" s="8"/>
      <c r="B1366" s="8"/>
      <c r="C1366" s="8"/>
      <c r="D1366" s="8"/>
      <c r="E1366" s="38"/>
      <c r="F1366" s="171" t="s">
        <v>324</v>
      </c>
      <c r="G1366" s="100"/>
      <c r="H1366" s="195"/>
    </row>
    <row r="1367" spans="1:8" ht="34.5" hidden="1" x14ac:dyDescent="0.3">
      <c r="A1367" s="8"/>
      <c r="B1367" s="8"/>
      <c r="C1367" s="8"/>
      <c r="D1367" s="8"/>
      <c r="E1367" s="38">
        <v>70021</v>
      </c>
      <c r="F1367" s="162" t="s">
        <v>533</v>
      </c>
      <c r="G1367" s="103"/>
      <c r="H1367" s="192">
        <f>+H1371</f>
        <v>0</v>
      </c>
    </row>
    <row r="1368" spans="1:8" ht="17.25" hidden="1" x14ac:dyDescent="0.3">
      <c r="A1368" s="8"/>
      <c r="B1368" s="8"/>
      <c r="C1368" s="8"/>
      <c r="D1368" s="8"/>
      <c r="E1368" s="38"/>
      <c r="F1368" s="69" t="s">
        <v>272</v>
      </c>
      <c r="G1368" s="103"/>
      <c r="H1368" s="197"/>
    </row>
    <row r="1369" spans="1:8" ht="34.5" hidden="1" x14ac:dyDescent="0.3">
      <c r="A1369" s="8"/>
      <c r="B1369" s="8"/>
      <c r="C1369" s="8"/>
      <c r="D1369" s="8"/>
      <c r="E1369" s="38"/>
      <c r="F1369" s="168" t="s">
        <v>534</v>
      </c>
      <c r="G1369" s="103"/>
      <c r="H1369" s="197"/>
    </row>
    <row r="1370" spans="1:8" ht="33" hidden="1" x14ac:dyDescent="0.3">
      <c r="A1370" s="8"/>
      <c r="B1370" s="8"/>
      <c r="C1370" s="8"/>
      <c r="D1370" s="8"/>
      <c r="E1370" s="38"/>
      <c r="F1370" s="27" t="s">
        <v>27</v>
      </c>
      <c r="G1370" s="103"/>
      <c r="H1370" s="197"/>
    </row>
    <row r="1371" spans="1:8" ht="18" hidden="1" thickBot="1" x14ac:dyDescent="0.35">
      <c r="A1371" s="8"/>
      <c r="B1371" s="8"/>
      <c r="C1371" s="8"/>
      <c r="D1371" s="8"/>
      <c r="E1371" s="38"/>
      <c r="F1371" s="85" t="s">
        <v>87</v>
      </c>
      <c r="G1371" s="109">
        <v>5129</v>
      </c>
      <c r="H1371" s="201"/>
    </row>
    <row r="1372" spans="1:8" ht="17.25" hidden="1" x14ac:dyDescent="0.3">
      <c r="A1372" s="8"/>
      <c r="B1372" s="8"/>
      <c r="C1372" s="8"/>
      <c r="D1372" s="8"/>
      <c r="E1372" s="38"/>
      <c r="F1372" s="171" t="s">
        <v>324</v>
      </c>
      <c r="G1372" s="126"/>
      <c r="H1372" s="195"/>
    </row>
    <row r="1373" spans="1:8" ht="34.5" hidden="1" x14ac:dyDescent="0.3">
      <c r="A1373" s="8"/>
      <c r="B1373" s="8"/>
      <c r="C1373" s="8"/>
      <c r="D1373" s="8"/>
      <c r="E1373" s="38">
        <v>50055</v>
      </c>
      <c r="F1373" s="162" t="s">
        <v>535</v>
      </c>
      <c r="G1373" s="111"/>
      <c r="H1373" s="192">
        <f>+H1377</f>
        <v>0</v>
      </c>
    </row>
    <row r="1374" spans="1:8" ht="17.25" hidden="1" x14ac:dyDescent="0.3">
      <c r="A1374" s="8"/>
      <c r="B1374" s="8"/>
      <c r="C1374" s="8"/>
      <c r="D1374" s="8"/>
      <c r="E1374" s="38"/>
      <c r="F1374" s="69" t="s">
        <v>272</v>
      </c>
      <c r="G1374" s="111"/>
      <c r="H1374" s="197"/>
    </row>
    <row r="1375" spans="1:8" ht="34.5" hidden="1" x14ac:dyDescent="0.3">
      <c r="A1375" s="8"/>
      <c r="B1375" s="8"/>
      <c r="C1375" s="8"/>
      <c r="D1375" s="8"/>
      <c r="E1375" s="38"/>
      <c r="F1375" s="168" t="s">
        <v>536</v>
      </c>
      <c r="G1375" s="111"/>
      <c r="H1375" s="197"/>
    </row>
    <row r="1376" spans="1:8" ht="33" hidden="1" x14ac:dyDescent="0.3">
      <c r="A1376" s="8"/>
      <c r="B1376" s="8"/>
      <c r="C1376" s="8"/>
      <c r="D1376" s="8"/>
      <c r="E1376" s="38"/>
      <c r="F1376" s="27" t="s">
        <v>27</v>
      </c>
      <c r="G1376" s="111"/>
      <c r="H1376" s="197"/>
    </row>
    <row r="1377" spans="1:8" ht="18" hidden="1" thickBot="1" x14ac:dyDescent="0.35">
      <c r="A1377" s="8"/>
      <c r="B1377" s="8"/>
      <c r="C1377" s="8"/>
      <c r="D1377" s="8"/>
      <c r="E1377" s="38"/>
      <c r="F1377" s="45" t="s">
        <v>71</v>
      </c>
      <c r="G1377" s="109" t="s">
        <v>72</v>
      </c>
      <c r="H1377" s="220"/>
    </row>
    <row r="1378" spans="1:8" ht="17.25" hidden="1" x14ac:dyDescent="0.3">
      <c r="A1378" s="8"/>
      <c r="B1378" s="8"/>
      <c r="C1378" s="8"/>
      <c r="D1378" s="8"/>
      <c r="E1378" s="38"/>
      <c r="F1378" s="171" t="s">
        <v>324</v>
      </c>
      <c r="G1378" s="100"/>
      <c r="H1378" s="195"/>
    </row>
    <row r="1379" spans="1:8" ht="51.75" hidden="1" x14ac:dyDescent="0.3">
      <c r="A1379" s="8"/>
      <c r="B1379" s="8"/>
      <c r="C1379" s="8"/>
      <c r="D1379" s="8"/>
      <c r="E1379" s="38">
        <v>51014</v>
      </c>
      <c r="F1379" s="162" t="s">
        <v>537</v>
      </c>
      <c r="G1379" s="103"/>
      <c r="H1379" s="192">
        <f>+H1383</f>
        <v>0</v>
      </c>
    </row>
    <row r="1380" spans="1:8" ht="17.25" hidden="1" x14ac:dyDescent="0.3">
      <c r="A1380" s="103"/>
      <c r="B1380" s="103"/>
      <c r="C1380" s="103"/>
      <c r="D1380" s="8"/>
      <c r="E1380" s="38"/>
      <c r="F1380" s="69" t="s">
        <v>272</v>
      </c>
      <c r="G1380" s="103"/>
      <c r="H1380" s="197"/>
    </row>
    <row r="1381" spans="1:8" ht="86.25" hidden="1" x14ac:dyDescent="0.3">
      <c r="A1381" s="103"/>
      <c r="B1381" s="103"/>
      <c r="C1381" s="103"/>
      <c r="D1381" s="8"/>
      <c r="E1381" s="38"/>
      <c r="F1381" s="68" t="s">
        <v>538</v>
      </c>
      <c r="G1381" s="103"/>
      <c r="H1381" s="197"/>
    </row>
    <row r="1382" spans="1:8" ht="33" hidden="1" x14ac:dyDescent="0.3">
      <c r="A1382" s="103"/>
      <c r="B1382" s="103"/>
      <c r="C1382" s="103"/>
      <c r="D1382" s="8"/>
      <c r="E1382" s="38"/>
      <c r="F1382" s="27" t="s">
        <v>27</v>
      </c>
      <c r="G1382" s="103"/>
      <c r="H1382" s="197"/>
    </row>
    <row r="1383" spans="1:8" ht="33.75" hidden="1" thickBot="1" x14ac:dyDescent="0.35">
      <c r="A1383" s="103"/>
      <c r="B1383" s="103"/>
      <c r="C1383" s="103"/>
      <c r="D1383" s="8"/>
      <c r="E1383" s="38"/>
      <c r="F1383" s="80" t="s">
        <v>164</v>
      </c>
      <c r="G1383" s="109" t="s">
        <v>74</v>
      </c>
      <c r="H1383" s="220"/>
    </row>
    <row r="1384" spans="1:8" ht="17.25" hidden="1" x14ac:dyDescent="0.3">
      <c r="A1384" s="103"/>
      <c r="B1384" s="103"/>
      <c r="C1384" s="103"/>
      <c r="D1384" s="8"/>
      <c r="E1384" s="38"/>
      <c r="F1384" s="171" t="s">
        <v>324</v>
      </c>
      <c r="G1384" s="100"/>
      <c r="H1384" s="195"/>
    </row>
    <row r="1385" spans="1:8" ht="69" hidden="1" x14ac:dyDescent="0.3">
      <c r="A1385" s="103"/>
      <c r="B1385" s="103"/>
      <c r="C1385" s="103"/>
      <c r="D1385" s="8"/>
      <c r="E1385" s="38">
        <v>51015</v>
      </c>
      <c r="F1385" s="162" t="s">
        <v>539</v>
      </c>
      <c r="G1385" s="103"/>
      <c r="H1385" s="192">
        <f>+H1389</f>
        <v>0</v>
      </c>
    </row>
    <row r="1386" spans="1:8" ht="17.25" hidden="1" x14ac:dyDescent="0.3">
      <c r="A1386" s="103"/>
      <c r="B1386" s="103"/>
      <c r="C1386" s="103"/>
      <c r="D1386" s="8"/>
      <c r="E1386" s="38"/>
      <c r="F1386" s="69" t="s">
        <v>272</v>
      </c>
      <c r="G1386" s="103"/>
      <c r="H1386" s="197"/>
    </row>
    <row r="1387" spans="1:8" ht="103.5" hidden="1" x14ac:dyDescent="0.3">
      <c r="A1387" s="103"/>
      <c r="B1387" s="103"/>
      <c r="C1387" s="103"/>
      <c r="D1387" s="8"/>
      <c r="E1387" s="38"/>
      <c r="F1387" s="68" t="s">
        <v>540</v>
      </c>
      <c r="G1387" s="103"/>
      <c r="H1387" s="197"/>
    </row>
    <row r="1388" spans="1:8" ht="33" hidden="1" x14ac:dyDescent="0.3">
      <c r="A1388" s="103"/>
      <c r="B1388" s="103"/>
      <c r="C1388" s="103"/>
      <c r="D1388" s="8"/>
      <c r="E1388" s="38"/>
      <c r="F1388" s="27" t="s">
        <v>27</v>
      </c>
      <c r="G1388" s="103"/>
      <c r="H1388" s="197"/>
    </row>
    <row r="1389" spans="1:8" ht="18" hidden="1" thickBot="1" x14ac:dyDescent="0.35">
      <c r="A1389" s="103"/>
      <c r="B1389" s="103"/>
      <c r="C1389" s="103"/>
      <c r="D1389" s="8"/>
      <c r="E1389" s="38"/>
      <c r="F1389" s="95" t="s">
        <v>541</v>
      </c>
      <c r="G1389" s="188">
        <v>4729</v>
      </c>
      <c r="H1389" s="201"/>
    </row>
    <row r="1390" spans="1:8" ht="17.25" hidden="1" x14ac:dyDescent="0.3">
      <c r="A1390" s="103"/>
      <c r="B1390" s="103"/>
      <c r="C1390" s="103"/>
      <c r="D1390" s="8"/>
      <c r="E1390" s="38"/>
      <c r="F1390" s="171" t="s">
        <v>324</v>
      </c>
      <c r="G1390" s="100"/>
      <c r="H1390" s="195"/>
    </row>
    <row r="1391" spans="1:8" ht="69" hidden="1" x14ac:dyDescent="0.3">
      <c r="A1391" s="103"/>
      <c r="B1391" s="103"/>
      <c r="C1391" s="103"/>
      <c r="D1391" s="8"/>
      <c r="E1391" s="38">
        <v>51016</v>
      </c>
      <c r="F1391" s="162" t="s">
        <v>542</v>
      </c>
      <c r="G1391" s="103"/>
      <c r="H1391" s="192">
        <f>+H1395</f>
        <v>0</v>
      </c>
    </row>
    <row r="1392" spans="1:8" ht="17.25" hidden="1" x14ac:dyDescent="0.3">
      <c r="A1392" s="103"/>
      <c r="B1392" s="103"/>
      <c r="C1392" s="103"/>
      <c r="D1392" s="8"/>
      <c r="E1392" s="38"/>
      <c r="F1392" s="69" t="s">
        <v>272</v>
      </c>
      <c r="G1392" s="103"/>
      <c r="H1392" s="197"/>
    </row>
    <row r="1393" spans="1:8" ht="86.25" hidden="1" x14ac:dyDescent="0.3">
      <c r="A1393" s="103"/>
      <c r="B1393" s="103"/>
      <c r="C1393" s="103"/>
      <c r="D1393" s="8"/>
      <c r="E1393" s="38"/>
      <c r="F1393" s="68" t="s">
        <v>543</v>
      </c>
      <c r="G1393" s="103"/>
      <c r="H1393" s="197"/>
    </row>
    <row r="1394" spans="1:8" ht="33" hidden="1" x14ac:dyDescent="0.3">
      <c r="A1394" s="103"/>
      <c r="B1394" s="103"/>
      <c r="C1394" s="103"/>
      <c r="D1394" s="8"/>
      <c r="E1394" s="38"/>
      <c r="F1394" s="27" t="s">
        <v>27</v>
      </c>
      <c r="G1394" s="103"/>
      <c r="H1394" s="197"/>
    </row>
    <row r="1395" spans="1:8" ht="18" hidden="1" thickBot="1" x14ac:dyDescent="0.35">
      <c r="A1395" s="103"/>
      <c r="B1395" s="103"/>
      <c r="C1395" s="103"/>
      <c r="D1395" s="8"/>
      <c r="E1395" s="38"/>
      <c r="F1395" s="105" t="s">
        <v>83</v>
      </c>
      <c r="G1395" s="188">
        <v>4861</v>
      </c>
      <c r="H1395" s="201"/>
    </row>
    <row r="1396" spans="1:8" ht="17.25" hidden="1" x14ac:dyDescent="0.3">
      <c r="A1396" s="103"/>
      <c r="B1396" s="103"/>
      <c r="C1396" s="103"/>
      <c r="D1396" s="8"/>
      <c r="E1396" s="38"/>
      <c r="F1396" s="171" t="s">
        <v>324</v>
      </c>
      <c r="G1396" s="100"/>
      <c r="H1396" s="195"/>
    </row>
    <row r="1397" spans="1:8" ht="103.5" hidden="1" x14ac:dyDescent="0.3">
      <c r="A1397" s="103"/>
      <c r="B1397" s="103"/>
      <c r="C1397" s="103"/>
      <c r="D1397" s="8"/>
      <c r="E1397" s="38">
        <v>51017</v>
      </c>
      <c r="F1397" s="162" t="s">
        <v>544</v>
      </c>
      <c r="G1397" s="103"/>
      <c r="H1397" s="192">
        <f>+H1401</f>
        <v>0</v>
      </c>
    </row>
    <row r="1398" spans="1:8" ht="17.25" hidden="1" x14ac:dyDescent="0.3">
      <c r="A1398" s="103"/>
      <c r="B1398" s="103"/>
      <c r="C1398" s="103"/>
      <c r="D1398" s="8"/>
      <c r="E1398" s="38"/>
      <c r="F1398" s="69" t="s">
        <v>272</v>
      </c>
      <c r="G1398" s="103"/>
      <c r="H1398" s="197"/>
    </row>
    <row r="1399" spans="1:8" ht="51.75" hidden="1" x14ac:dyDescent="0.3">
      <c r="A1399" s="103"/>
      <c r="B1399" s="103"/>
      <c r="C1399" s="103"/>
      <c r="D1399" s="8"/>
      <c r="E1399" s="38"/>
      <c r="F1399" s="114" t="s">
        <v>545</v>
      </c>
      <c r="G1399" s="103"/>
      <c r="H1399" s="197"/>
    </row>
    <row r="1400" spans="1:8" ht="33" hidden="1" x14ac:dyDescent="0.3">
      <c r="A1400" s="103"/>
      <c r="B1400" s="103"/>
      <c r="C1400" s="103"/>
      <c r="D1400" s="8"/>
      <c r="E1400" s="38"/>
      <c r="F1400" s="27" t="s">
        <v>27</v>
      </c>
      <c r="G1400" s="103"/>
      <c r="H1400" s="197"/>
    </row>
    <row r="1401" spans="1:8" ht="18" hidden="1" thickBot="1" x14ac:dyDescent="0.35">
      <c r="A1401" s="103"/>
      <c r="B1401" s="103"/>
      <c r="C1401" s="103"/>
      <c r="D1401" s="8"/>
      <c r="E1401" s="38"/>
      <c r="F1401" s="105" t="s">
        <v>541</v>
      </c>
      <c r="G1401" s="188">
        <v>4729</v>
      </c>
      <c r="H1401" s="220"/>
    </row>
    <row r="1402" spans="1:8" ht="17.25" hidden="1" x14ac:dyDescent="0.3">
      <c r="A1402" s="103"/>
      <c r="B1402" s="103"/>
      <c r="C1402" s="103"/>
      <c r="D1402" s="8"/>
      <c r="E1402" s="38"/>
      <c r="F1402" s="171" t="s">
        <v>324</v>
      </c>
      <c r="G1402" s="100"/>
      <c r="H1402" s="195"/>
    </row>
    <row r="1403" spans="1:8" ht="69" hidden="1" x14ac:dyDescent="0.3">
      <c r="A1403" s="103"/>
      <c r="B1403" s="103"/>
      <c r="C1403" s="103"/>
      <c r="D1403" s="8"/>
      <c r="E1403" s="38">
        <v>51018</v>
      </c>
      <c r="F1403" s="162" t="s">
        <v>546</v>
      </c>
      <c r="G1403" s="103"/>
      <c r="H1403" s="192">
        <f>+H1407</f>
        <v>0</v>
      </c>
    </row>
    <row r="1404" spans="1:8" ht="17.25" hidden="1" x14ac:dyDescent="0.3">
      <c r="A1404" s="103"/>
      <c r="B1404" s="103"/>
      <c r="C1404" s="103"/>
      <c r="D1404" s="8"/>
      <c r="E1404" s="38"/>
      <c r="F1404" s="69" t="s">
        <v>272</v>
      </c>
      <c r="G1404" s="103"/>
      <c r="H1404" s="197"/>
    </row>
    <row r="1405" spans="1:8" ht="69" hidden="1" x14ac:dyDescent="0.3">
      <c r="A1405" s="8"/>
      <c r="B1405" s="8"/>
      <c r="C1405" s="8"/>
      <c r="D1405" s="103"/>
      <c r="E1405" s="38"/>
      <c r="F1405" s="68" t="s">
        <v>547</v>
      </c>
      <c r="G1405" s="103"/>
      <c r="H1405" s="197"/>
    </row>
    <row r="1406" spans="1:8" ht="33" hidden="1" x14ac:dyDescent="0.3">
      <c r="A1406" s="8"/>
      <c r="B1406" s="8"/>
      <c r="C1406" s="8"/>
      <c r="D1406" s="103"/>
      <c r="E1406" s="38"/>
      <c r="F1406" s="27" t="s">
        <v>27</v>
      </c>
      <c r="G1406" s="103"/>
      <c r="H1406" s="199"/>
    </row>
    <row r="1407" spans="1:8" ht="18" hidden="1" thickBot="1" x14ac:dyDescent="0.35">
      <c r="A1407" s="8"/>
      <c r="B1407" s="8"/>
      <c r="C1407" s="8"/>
      <c r="D1407" s="8"/>
      <c r="E1407" s="38"/>
      <c r="F1407" s="105" t="s">
        <v>541</v>
      </c>
      <c r="G1407" s="188">
        <v>4729</v>
      </c>
      <c r="H1407" s="201"/>
    </row>
    <row r="1408" spans="1:8" ht="17.25" hidden="1" x14ac:dyDescent="0.3">
      <c r="A1408" s="8"/>
      <c r="B1408" s="8"/>
      <c r="C1408" s="8" t="s">
        <v>139</v>
      </c>
      <c r="D1408" s="8"/>
      <c r="E1408" s="38"/>
      <c r="F1408" s="229" t="s">
        <v>548</v>
      </c>
      <c r="G1408" s="147"/>
      <c r="H1408" s="203">
        <f>+H1411</f>
        <v>0</v>
      </c>
    </row>
    <row r="1409" spans="1:8" ht="18" hidden="1" thickBot="1" x14ac:dyDescent="0.35">
      <c r="A1409" s="8"/>
      <c r="B1409" s="8"/>
      <c r="C1409" s="8"/>
      <c r="D1409" s="8"/>
      <c r="E1409" s="38"/>
      <c r="F1409" s="233" t="s">
        <v>114</v>
      </c>
      <c r="G1409" s="120"/>
      <c r="H1409" s="223"/>
    </row>
    <row r="1410" spans="1:8" ht="17.25" hidden="1" x14ac:dyDescent="0.3">
      <c r="A1410" s="8"/>
      <c r="B1410" s="8"/>
      <c r="C1410" s="8"/>
      <c r="D1410" s="8"/>
      <c r="E1410" s="38"/>
      <c r="F1410" s="171" t="s">
        <v>319</v>
      </c>
      <c r="G1410" s="100"/>
      <c r="H1410" s="195"/>
    </row>
    <row r="1411" spans="1:8" ht="17.25" hidden="1" x14ac:dyDescent="0.25">
      <c r="A1411" s="8"/>
      <c r="B1411" s="8"/>
      <c r="C1411" s="8"/>
      <c r="D1411" s="6">
        <v>5044</v>
      </c>
      <c r="E1411" s="38"/>
      <c r="F1411" s="93" t="s">
        <v>549</v>
      </c>
      <c r="G1411" s="103"/>
      <c r="H1411" s="18">
        <f>+H1417</f>
        <v>0</v>
      </c>
    </row>
    <row r="1412" spans="1:8" ht="17.25" hidden="1" x14ac:dyDescent="0.3">
      <c r="A1412" s="8"/>
      <c r="B1412" s="8"/>
      <c r="C1412" s="8"/>
      <c r="D1412" s="8"/>
      <c r="E1412" s="38"/>
      <c r="F1412" s="69" t="s">
        <v>321</v>
      </c>
      <c r="G1412" s="103"/>
      <c r="H1412" s="197"/>
    </row>
    <row r="1413" spans="1:8" ht="17.25" hidden="1" x14ac:dyDescent="0.3">
      <c r="A1413" s="8"/>
      <c r="B1413" s="8"/>
      <c r="C1413" s="8"/>
      <c r="D1413" s="8"/>
      <c r="E1413" s="38"/>
      <c r="F1413" s="234" t="s">
        <v>550</v>
      </c>
      <c r="G1413" s="103"/>
      <c r="H1413" s="197"/>
    </row>
    <row r="1414" spans="1:8" ht="17.25" hidden="1" x14ac:dyDescent="0.3">
      <c r="A1414" s="8"/>
      <c r="B1414" s="8"/>
      <c r="C1414" s="8"/>
      <c r="D1414" s="8"/>
      <c r="E1414" s="38"/>
      <c r="F1414" s="69" t="s">
        <v>108</v>
      </c>
      <c r="G1414" s="103"/>
      <c r="H1414" s="197"/>
    </row>
    <row r="1415" spans="1:8" ht="93" hidden="1" customHeight="1" thickBot="1" x14ac:dyDescent="0.35">
      <c r="A1415" s="8"/>
      <c r="B1415" s="8"/>
      <c r="C1415" s="8"/>
      <c r="D1415" s="8"/>
      <c r="E1415" s="38"/>
      <c r="F1415" s="234" t="s">
        <v>551</v>
      </c>
      <c r="G1415" s="124"/>
      <c r="H1415" s="220"/>
    </row>
    <row r="1416" spans="1:8" ht="17.25" hidden="1" x14ac:dyDescent="0.3">
      <c r="A1416" s="8"/>
      <c r="B1416" s="8"/>
      <c r="C1416" s="8"/>
      <c r="D1416" s="8"/>
      <c r="E1416" s="38"/>
      <c r="F1416" s="171" t="s">
        <v>324</v>
      </c>
      <c r="G1416" s="100"/>
      <c r="H1416" s="195"/>
    </row>
    <row r="1417" spans="1:8" ht="17.25" hidden="1" x14ac:dyDescent="0.3">
      <c r="A1417" s="8"/>
      <c r="B1417" s="8"/>
      <c r="C1417" s="8"/>
      <c r="D1417" s="8"/>
      <c r="E1417" s="38">
        <v>51019</v>
      </c>
      <c r="F1417" s="162" t="s">
        <v>552</v>
      </c>
      <c r="G1417" s="103"/>
      <c r="H1417" s="192">
        <f>+H1421</f>
        <v>0</v>
      </c>
    </row>
    <row r="1418" spans="1:8" ht="17.25" hidden="1" x14ac:dyDescent="0.3">
      <c r="A1418" s="8"/>
      <c r="B1418" s="8"/>
      <c r="C1418" s="8"/>
      <c r="D1418" s="8"/>
      <c r="E1418" s="38"/>
      <c r="F1418" s="69" t="s">
        <v>272</v>
      </c>
      <c r="G1418" s="103"/>
      <c r="H1418" s="197"/>
    </row>
    <row r="1419" spans="1:8" ht="86.25" hidden="1" x14ac:dyDescent="0.3">
      <c r="A1419" s="8"/>
      <c r="B1419" s="8"/>
      <c r="C1419" s="8"/>
      <c r="D1419" s="8"/>
      <c r="E1419" s="38"/>
      <c r="F1419" s="68" t="s">
        <v>553</v>
      </c>
      <c r="G1419" s="103"/>
      <c r="H1419" s="197"/>
    </row>
    <row r="1420" spans="1:8" ht="33" hidden="1" x14ac:dyDescent="0.3">
      <c r="A1420" s="8"/>
      <c r="B1420" s="8"/>
      <c r="C1420" s="8"/>
      <c r="D1420" s="8"/>
      <c r="E1420" s="38"/>
      <c r="F1420" s="27" t="s">
        <v>27</v>
      </c>
      <c r="G1420" s="103"/>
      <c r="H1420" s="197"/>
    </row>
    <row r="1421" spans="1:8" ht="33.75" hidden="1" thickBot="1" x14ac:dyDescent="0.35">
      <c r="A1421" s="8"/>
      <c r="B1421" s="8"/>
      <c r="C1421" s="8"/>
      <c r="D1421" s="8"/>
      <c r="E1421" s="38"/>
      <c r="F1421" s="80" t="s">
        <v>164</v>
      </c>
      <c r="G1421" s="109" t="s">
        <v>74</v>
      </c>
      <c r="H1421" s="201"/>
    </row>
    <row r="1422" spans="1:8" ht="17.25" hidden="1" x14ac:dyDescent="0.3">
      <c r="A1422" s="8"/>
      <c r="B1422" s="8" t="s">
        <v>139</v>
      </c>
      <c r="C1422" s="8"/>
      <c r="D1422" s="8"/>
      <c r="E1422" s="38"/>
      <c r="F1422" s="229" t="s">
        <v>554</v>
      </c>
      <c r="G1422" s="147"/>
      <c r="H1422" s="203">
        <f>+H1424+H1443</f>
        <v>0</v>
      </c>
    </row>
    <row r="1423" spans="1:8" ht="17.25" hidden="1" x14ac:dyDescent="0.3">
      <c r="A1423" s="8"/>
      <c r="B1423" s="8"/>
      <c r="C1423" s="8"/>
      <c r="D1423" s="8"/>
      <c r="E1423" s="38"/>
      <c r="F1423" s="235" t="s">
        <v>114</v>
      </c>
      <c r="G1423" s="103"/>
      <c r="H1423" s="197"/>
    </row>
    <row r="1424" spans="1:8" ht="17.25" hidden="1" x14ac:dyDescent="0.3">
      <c r="A1424" s="8"/>
      <c r="B1424" s="8"/>
      <c r="C1424" s="8" t="s">
        <v>11</v>
      </c>
      <c r="D1424" s="8"/>
      <c r="E1424" s="38"/>
      <c r="F1424" s="230" t="s">
        <v>555</v>
      </c>
      <c r="G1424" s="103"/>
      <c r="H1424" s="204">
        <f>+H1427</f>
        <v>0</v>
      </c>
    </row>
    <row r="1425" spans="1:8" ht="18" hidden="1" thickBot="1" x14ac:dyDescent="0.35">
      <c r="A1425" s="8"/>
      <c r="B1425" s="8"/>
      <c r="C1425" s="8"/>
      <c r="D1425" s="8"/>
      <c r="E1425" s="38"/>
      <c r="F1425" s="233" t="s">
        <v>114</v>
      </c>
      <c r="G1425" s="120"/>
      <c r="H1425" s="223"/>
    </row>
    <row r="1426" spans="1:8" ht="17.25" hidden="1" x14ac:dyDescent="0.3">
      <c r="A1426" s="103"/>
      <c r="B1426" s="103"/>
      <c r="C1426" s="103"/>
      <c r="D1426" s="8"/>
      <c r="E1426" s="38"/>
      <c r="F1426" s="171" t="s">
        <v>319</v>
      </c>
      <c r="G1426" s="100"/>
      <c r="H1426" s="195"/>
    </row>
    <row r="1427" spans="1:8" ht="17.25" hidden="1" x14ac:dyDescent="0.25">
      <c r="A1427" s="8"/>
      <c r="B1427" s="8"/>
      <c r="C1427" s="8"/>
      <c r="D1427" s="6">
        <v>5044</v>
      </c>
      <c r="E1427" s="38"/>
      <c r="F1427" s="93" t="s">
        <v>549</v>
      </c>
      <c r="G1427" s="103"/>
      <c r="H1427" s="18">
        <f>+H1432+H1438</f>
        <v>0</v>
      </c>
    </row>
    <row r="1428" spans="1:8" ht="17.25" hidden="1" x14ac:dyDescent="0.3">
      <c r="A1428" s="8"/>
      <c r="B1428" s="8"/>
      <c r="C1428" s="8"/>
      <c r="D1428" s="8"/>
      <c r="E1428" s="38"/>
      <c r="F1428" s="69" t="s">
        <v>321</v>
      </c>
      <c r="G1428" s="103"/>
      <c r="H1428" s="197"/>
    </row>
    <row r="1429" spans="1:8" ht="17.25" hidden="1" x14ac:dyDescent="0.3">
      <c r="A1429" s="8"/>
      <c r="B1429" s="8"/>
      <c r="C1429" s="8"/>
      <c r="D1429" s="8"/>
      <c r="E1429" s="38"/>
      <c r="F1429" s="68" t="s">
        <v>550</v>
      </c>
      <c r="G1429" s="103"/>
      <c r="H1429" s="197"/>
    </row>
    <row r="1430" spans="1:8" ht="18" hidden="1" thickBot="1" x14ac:dyDescent="0.35">
      <c r="A1430" s="8"/>
      <c r="B1430" s="8"/>
      <c r="C1430" s="8"/>
      <c r="D1430" s="8"/>
      <c r="E1430" s="38"/>
      <c r="F1430" s="69" t="s">
        <v>108</v>
      </c>
      <c r="G1430" s="103"/>
      <c r="H1430" s="197"/>
    </row>
    <row r="1431" spans="1:8" ht="91.9" hidden="1" customHeight="1" thickBot="1" x14ac:dyDescent="0.35">
      <c r="A1431" s="8"/>
      <c r="B1431" s="8"/>
      <c r="C1431" s="8"/>
      <c r="D1431" s="8"/>
      <c r="E1431" s="38"/>
      <c r="F1431" s="116" t="s">
        <v>551</v>
      </c>
      <c r="G1431" s="124"/>
      <c r="H1431" s="220"/>
    </row>
    <row r="1432" spans="1:8" ht="17.25" hidden="1" x14ac:dyDescent="0.3">
      <c r="A1432" s="8"/>
      <c r="B1432" s="8"/>
      <c r="C1432" s="8"/>
      <c r="D1432" s="8"/>
      <c r="E1432" s="38">
        <v>51020</v>
      </c>
      <c r="F1432" s="236" t="s">
        <v>556</v>
      </c>
      <c r="G1432" s="100"/>
      <c r="H1432" s="228">
        <f>+H1436</f>
        <v>0</v>
      </c>
    </row>
    <row r="1433" spans="1:8" ht="17.25" hidden="1" x14ac:dyDescent="0.3">
      <c r="A1433" s="8"/>
      <c r="B1433" s="8"/>
      <c r="C1433" s="8"/>
      <c r="D1433" s="8"/>
      <c r="E1433" s="38"/>
      <c r="F1433" s="167" t="s">
        <v>272</v>
      </c>
      <c r="G1433" s="103"/>
      <c r="H1433" s="197"/>
    </row>
    <row r="1434" spans="1:8" ht="86.25" hidden="1" x14ac:dyDescent="0.3">
      <c r="A1434" s="8"/>
      <c r="B1434" s="8"/>
      <c r="C1434" s="8"/>
      <c r="D1434" s="8"/>
      <c r="E1434" s="38"/>
      <c r="F1434" s="68" t="s">
        <v>557</v>
      </c>
      <c r="G1434" s="103"/>
      <c r="H1434" s="197"/>
    </row>
    <row r="1435" spans="1:8" ht="34.5" hidden="1" x14ac:dyDescent="0.3">
      <c r="A1435" s="8"/>
      <c r="B1435" s="8"/>
      <c r="C1435" s="8"/>
      <c r="D1435" s="8"/>
      <c r="E1435" s="38"/>
      <c r="F1435" s="168" t="s">
        <v>27</v>
      </c>
      <c r="G1435" s="103"/>
      <c r="H1435" s="197"/>
    </row>
    <row r="1436" spans="1:8" ht="33.75" hidden="1" thickBot="1" x14ac:dyDescent="0.35">
      <c r="A1436" s="8"/>
      <c r="B1436" s="8"/>
      <c r="C1436" s="8"/>
      <c r="D1436" s="8"/>
      <c r="E1436" s="38"/>
      <c r="F1436" s="165" t="s">
        <v>164</v>
      </c>
      <c r="G1436" s="109" t="s">
        <v>74</v>
      </c>
      <c r="H1436" s="201"/>
    </row>
    <row r="1437" spans="1:8" ht="17.25" hidden="1" x14ac:dyDescent="0.3">
      <c r="A1437" s="8"/>
      <c r="B1437" s="8"/>
      <c r="C1437" s="8"/>
      <c r="D1437" s="8"/>
      <c r="E1437" s="38"/>
      <c r="F1437" s="166" t="s">
        <v>324</v>
      </c>
      <c r="G1437" s="100"/>
      <c r="H1437" s="195"/>
    </row>
    <row r="1438" spans="1:8" ht="51.75" hidden="1" x14ac:dyDescent="0.3">
      <c r="A1438" s="8"/>
      <c r="B1438" s="8"/>
      <c r="C1438" s="8"/>
      <c r="D1438" s="8"/>
      <c r="E1438" s="38">
        <v>51021</v>
      </c>
      <c r="F1438" s="162" t="s">
        <v>558</v>
      </c>
      <c r="G1438" s="103"/>
      <c r="H1438" s="192">
        <f>+H1442</f>
        <v>0</v>
      </c>
    </row>
    <row r="1439" spans="1:8" ht="17.25" hidden="1" x14ac:dyDescent="0.3">
      <c r="A1439" s="8"/>
      <c r="B1439" s="8"/>
      <c r="C1439" s="8"/>
      <c r="D1439" s="8"/>
      <c r="E1439" s="38"/>
      <c r="F1439" s="167" t="s">
        <v>272</v>
      </c>
      <c r="G1439" s="103"/>
      <c r="H1439" s="197"/>
    </row>
    <row r="1440" spans="1:8" ht="51.75" hidden="1" x14ac:dyDescent="0.3">
      <c r="A1440" s="8"/>
      <c r="B1440" s="8"/>
      <c r="C1440" s="8"/>
      <c r="D1440" s="8"/>
      <c r="E1440" s="38"/>
      <c r="F1440" s="114" t="s">
        <v>559</v>
      </c>
      <c r="G1440" s="103"/>
      <c r="H1440" s="197"/>
    </row>
    <row r="1441" spans="1:8" ht="34.5" hidden="1" x14ac:dyDescent="0.3">
      <c r="A1441" s="8"/>
      <c r="B1441" s="8"/>
      <c r="C1441" s="8"/>
      <c r="D1441" s="8"/>
      <c r="E1441" s="38"/>
      <c r="F1441" s="41" t="s">
        <v>27</v>
      </c>
      <c r="G1441" s="103"/>
      <c r="H1441" s="197"/>
    </row>
    <row r="1442" spans="1:8" ht="18" hidden="1" thickBot="1" x14ac:dyDescent="0.35">
      <c r="A1442" s="8"/>
      <c r="B1442" s="8"/>
      <c r="C1442" s="8"/>
      <c r="D1442" s="8"/>
      <c r="E1442" s="38"/>
      <c r="F1442" s="105" t="s">
        <v>560</v>
      </c>
      <c r="G1442" s="188">
        <v>4729</v>
      </c>
      <c r="H1442" s="201"/>
    </row>
    <row r="1443" spans="1:8" ht="17.25" hidden="1" x14ac:dyDescent="0.3">
      <c r="A1443" s="8"/>
      <c r="B1443" s="8"/>
      <c r="C1443" s="8" t="s">
        <v>139</v>
      </c>
      <c r="D1443" s="8"/>
      <c r="E1443" s="38"/>
      <c r="F1443" s="229" t="s">
        <v>561</v>
      </c>
      <c r="G1443" s="147"/>
      <c r="H1443" s="210">
        <f>+H1446</f>
        <v>0</v>
      </c>
    </row>
    <row r="1444" spans="1:8" ht="18" hidden="1" thickBot="1" x14ac:dyDescent="0.35">
      <c r="A1444" s="8"/>
      <c r="B1444" s="8"/>
      <c r="C1444" s="8"/>
      <c r="D1444" s="8"/>
      <c r="E1444" s="38"/>
      <c r="F1444" s="233" t="s">
        <v>114</v>
      </c>
      <c r="G1444" s="120"/>
      <c r="H1444" s="223"/>
    </row>
    <row r="1445" spans="1:8" ht="17.25" hidden="1" x14ac:dyDescent="0.3">
      <c r="A1445" s="8"/>
      <c r="B1445" s="8"/>
      <c r="C1445" s="8"/>
      <c r="D1445" s="8"/>
      <c r="E1445" s="38"/>
      <c r="F1445" s="171" t="s">
        <v>319</v>
      </c>
      <c r="G1445" s="100"/>
      <c r="H1445" s="195"/>
    </row>
    <row r="1446" spans="1:8" ht="17.25" hidden="1" x14ac:dyDescent="0.25">
      <c r="A1446" s="8"/>
      <c r="B1446" s="8"/>
      <c r="C1446" s="8"/>
      <c r="D1446" s="6">
        <v>5044</v>
      </c>
      <c r="E1446" s="38"/>
      <c r="F1446" s="93" t="s">
        <v>549</v>
      </c>
      <c r="G1446" s="103"/>
      <c r="H1446" s="18">
        <f>+H1452</f>
        <v>0</v>
      </c>
    </row>
    <row r="1447" spans="1:8" ht="17.25" hidden="1" x14ac:dyDescent="0.3">
      <c r="A1447" s="8"/>
      <c r="B1447" s="8"/>
      <c r="C1447" s="8"/>
      <c r="D1447" s="8"/>
      <c r="E1447" s="38"/>
      <c r="F1447" s="69" t="s">
        <v>321</v>
      </c>
      <c r="G1447" s="103"/>
      <c r="H1447" s="197"/>
    </row>
    <row r="1448" spans="1:8" ht="17.25" hidden="1" x14ac:dyDescent="0.3">
      <c r="A1448" s="8"/>
      <c r="B1448" s="8"/>
      <c r="C1448" s="8"/>
      <c r="D1448" s="8"/>
      <c r="E1448" s="38"/>
      <c r="F1448" s="68" t="s">
        <v>550</v>
      </c>
      <c r="G1448" s="103"/>
      <c r="H1448" s="197"/>
    </row>
    <row r="1449" spans="1:8" ht="17.25" hidden="1" x14ac:dyDescent="0.3">
      <c r="A1449" s="8"/>
      <c r="B1449" s="8"/>
      <c r="C1449" s="8"/>
      <c r="D1449" s="8"/>
      <c r="E1449" s="38"/>
      <c r="F1449" s="69" t="s">
        <v>108</v>
      </c>
      <c r="G1449" s="103"/>
      <c r="H1449" s="197"/>
    </row>
    <row r="1450" spans="1:8" ht="104.25" hidden="1" thickBot="1" x14ac:dyDescent="0.35">
      <c r="A1450" s="8"/>
      <c r="B1450" s="8"/>
      <c r="C1450" s="8"/>
      <c r="D1450" s="8"/>
      <c r="E1450" s="38"/>
      <c r="F1450" s="116" t="s">
        <v>551</v>
      </c>
      <c r="G1450" s="124"/>
      <c r="H1450" s="220"/>
    </row>
    <row r="1451" spans="1:8" ht="17.25" hidden="1" x14ac:dyDescent="0.3">
      <c r="A1451" s="8"/>
      <c r="B1451" s="8"/>
      <c r="C1451" s="8"/>
      <c r="D1451" s="8"/>
      <c r="E1451" s="38"/>
      <c r="F1451" s="171" t="s">
        <v>324</v>
      </c>
      <c r="G1451" s="100"/>
      <c r="H1451" s="195"/>
    </row>
    <row r="1452" spans="1:8" ht="17.25" hidden="1" x14ac:dyDescent="0.3">
      <c r="A1452" s="8"/>
      <c r="B1452" s="8"/>
      <c r="C1452" s="8"/>
      <c r="D1452" s="8"/>
      <c r="E1452" s="38">
        <v>51022</v>
      </c>
      <c r="F1452" s="162" t="s">
        <v>562</v>
      </c>
      <c r="G1452" s="103"/>
      <c r="H1452" s="192">
        <f>+H1456</f>
        <v>0</v>
      </c>
    </row>
    <row r="1453" spans="1:8" ht="17.25" hidden="1" x14ac:dyDescent="0.3">
      <c r="A1453" s="8"/>
      <c r="B1453" s="8"/>
      <c r="C1453" s="8"/>
      <c r="D1453" s="8"/>
      <c r="E1453" s="38"/>
      <c r="F1453" s="167" t="s">
        <v>272</v>
      </c>
      <c r="G1453" s="103"/>
      <c r="H1453" s="197"/>
    </row>
    <row r="1454" spans="1:8" ht="86.25" hidden="1" x14ac:dyDescent="0.3">
      <c r="A1454" s="8"/>
      <c r="B1454" s="8"/>
      <c r="C1454" s="8"/>
      <c r="D1454" s="8"/>
      <c r="E1454" s="38"/>
      <c r="F1454" s="114" t="s">
        <v>563</v>
      </c>
      <c r="G1454" s="103"/>
      <c r="H1454" s="197"/>
    </row>
    <row r="1455" spans="1:8" ht="34.5" hidden="1" x14ac:dyDescent="0.3">
      <c r="A1455" s="8"/>
      <c r="B1455" s="8"/>
      <c r="C1455" s="8"/>
      <c r="D1455" s="8"/>
      <c r="E1455" s="38"/>
      <c r="F1455" s="41" t="s">
        <v>27</v>
      </c>
      <c r="G1455" s="103"/>
      <c r="H1455" s="197"/>
    </row>
    <row r="1456" spans="1:8" ht="33.75" hidden="1" thickBot="1" x14ac:dyDescent="0.35">
      <c r="A1456" s="8"/>
      <c r="B1456" s="8"/>
      <c r="C1456" s="8"/>
      <c r="D1456" s="8"/>
      <c r="E1456" s="38"/>
      <c r="F1456" s="80" t="s">
        <v>164</v>
      </c>
      <c r="G1456" s="109" t="s">
        <v>74</v>
      </c>
      <c r="H1456" s="201"/>
    </row>
    <row r="1457" spans="1:8" ht="34.5" x14ac:dyDescent="0.3">
      <c r="A1457" s="8"/>
      <c r="B1457" s="8" t="s">
        <v>112</v>
      </c>
      <c r="C1457" s="8"/>
      <c r="D1457" s="8"/>
      <c r="E1457" s="38"/>
      <c r="F1457" s="229" t="s">
        <v>564</v>
      </c>
      <c r="G1457" s="147"/>
      <c r="H1457" s="203">
        <f>+H1459</f>
        <v>530327.5</v>
      </c>
    </row>
    <row r="1458" spans="1:8" ht="17.25" x14ac:dyDescent="0.3">
      <c r="A1458" s="8"/>
      <c r="B1458" s="8"/>
      <c r="C1458" s="8"/>
      <c r="D1458" s="8"/>
      <c r="E1458" s="38"/>
      <c r="F1458" s="235" t="s">
        <v>114</v>
      </c>
      <c r="G1458" s="103"/>
      <c r="H1458" s="197"/>
    </row>
    <row r="1459" spans="1:8" ht="17.25" x14ac:dyDescent="0.3">
      <c r="A1459" s="8"/>
      <c r="B1459" s="8"/>
      <c r="C1459" s="8" t="s">
        <v>11</v>
      </c>
      <c r="D1459" s="8"/>
      <c r="E1459" s="38"/>
      <c r="F1459" s="230" t="s">
        <v>565</v>
      </c>
      <c r="G1459" s="103"/>
      <c r="H1459" s="204">
        <f>+H1462</f>
        <v>530327.5</v>
      </c>
    </row>
    <row r="1460" spans="1:8" ht="18" thickBot="1" x14ac:dyDescent="0.35">
      <c r="A1460" s="8"/>
      <c r="B1460" s="8"/>
      <c r="C1460" s="8"/>
      <c r="D1460" s="8"/>
      <c r="E1460" s="38"/>
      <c r="F1460" s="233" t="s">
        <v>114</v>
      </c>
      <c r="G1460" s="120"/>
      <c r="H1460" s="223"/>
    </row>
    <row r="1461" spans="1:8" ht="17.25" x14ac:dyDescent="0.3">
      <c r="A1461" s="8"/>
      <c r="B1461" s="8"/>
      <c r="C1461" s="8"/>
      <c r="D1461" s="8"/>
      <c r="E1461" s="38"/>
      <c r="F1461" s="171" t="s">
        <v>319</v>
      </c>
      <c r="G1461" s="100"/>
      <c r="H1461" s="195"/>
    </row>
    <row r="1462" spans="1:8" ht="17.25" x14ac:dyDescent="0.25">
      <c r="A1462" s="8"/>
      <c r="B1462" s="8"/>
      <c r="C1462" s="8"/>
      <c r="D1462" s="6">
        <v>5045</v>
      </c>
      <c r="E1462" s="38"/>
      <c r="F1462" s="161" t="s">
        <v>566</v>
      </c>
      <c r="G1462" s="103"/>
      <c r="H1462" s="18">
        <f>+H1468+H1475+H1481+H1487+H1493+H1499</f>
        <v>530327.5</v>
      </c>
    </row>
    <row r="1463" spans="1:8" ht="17.25" x14ac:dyDescent="0.3">
      <c r="A1463" s="8"/>
      <c r="B1463" s="8"/>
      <c r="C1463" s="8"/>
      <c r="D1463" s="8"/>
      <c r="E1463" s="38"/>
      <c r="F1463" s="69" t="s">
        <v>321</v>
      </c>
      <c r="G1463" s="103"/>
      <c r="H1463" s="197"/>
    </row>
    <row r="1464" spans="1:8" ht="86.25" x14ac:dyDescent="0.3">
      <c r="A1464" s="8"/>
      <c r="B1464" s="8"/>
      <c r="C1464" s="8"/>
      <c r="D1464" s="8"/>
      <c r="E1464" s="38"/>
      <c r="F1464" s="168" t="s">
        <v>567</v>
      </c>
      <c r="G1464" s="103"/>
      <c r="H1464" s="197"/>
    </row>
    <row r="1465" spans="1:8" ht="17.25" x14ac:dyDescent="0.3">
      <c r="A1465" s="8"/>
      <c r="B1465" s="8"/>
      <c r="C1465" s="8"/>
      <c r="D1465" s="8"/>
      <c r="E1465" s="38"/>
      <c r="F1465" s="69" t="s">
        <v>108</v>
      </c>
      <c r="G1465" s="103"/>
      <c r="H1465" s="197"/>
    </row>
    <row r="1466" spans="1:8" ht="69.75" thickBot="1" x14ac:dyDescent="0.35">
      <c r="A1466" s="8"/>
      <c r="B1466" s="8"/>
      <c r="C1466" s="8"/>
      <c r="D1466" s="8"/>
      <c r="E1466" s="38"/>
      <c r="F1466" s="95" t="s">
        <v>568</v>
      </c>
      <c r="G1466" s="124"/>
      <c r="H1466" s="220"/>
    </row>
    <row r="1467" spans="1:8" ht="17.25" x14ac:dyDescent="0.3">
      <c r="A1467" s="8"/>
      <c r="B1467" s="8"/>
      <c r="C1467" s="8"/>
      <c r="D1467" s="8"/>
      <c r="E1467" s="38"/>
      <c r="F1467" s="171" t="s">
        <v>324</v>
      </c>
      <c r="G1467" s="100"/>
      <c r="H1467" s="195"/>
    </row>
    <row r="1468" spans="1:8" ht="17.25" x14ac:dyDescent="0.3">
      <c r="A1468" s="8"/>
      <c r="B1468" s="8"/>
      <c r="C1468" s="8"/>
      <c r="D1468" s="8"/>
      <c r="E1468" s="38">
        <v>50056</v>
      </c>
      <c r="F1468" s="162" t="s">
        <v>566</v>
      </c>
      <c r="G1468" s="103"/>
      <c r="H1468" s="192">
        <f>+H1473</f>
        <v>530327.5</v>
      </c>
    </row>
    <row r="1469" spans="1:8" ht="17.25" x14ac:dyDescent="0.3">
      <c r="A1469" s="8"/>
      <c r="B1469" s="8"/>
      <c r="C1469" s="8"/>
      <c r="D1469" s="8"/>
      <c r="E1469" s="38"/>
      <c r="F1469" s="69" t="s">
        <v>272</v>
      </c>
      <c r="G1469" s="103"/>
      <c r="H1469" s="197"/>
    </row>
    <row r="1470" spans="1:8" ht="56.25" customHeight="1" x14ac:dyDescent="0.3">
      <c r="A1470" s="8"/>
      <c r="B1470" s="8"/>
      <c r="C1470" s="8"/>
      <c r="D1470" s="8"/>
      <c r="E1470" s="38"/>
      <c r="F1470" s="114" t="s">
        <v>708</v>
      </c>
      <c r="G1470" s="103"/>
      <c r="H1470" s="197"/>
    </row>
    <row r="1471" spans="1:8" ht="33" x14ac:dyDescent="0.3">
      <c r="A1471" s="8"/>
      <c r="B1471" s="8"/>
      <c r="C1471" s="8"/>
      <c r="D1471" s="8"/>
      <c r="E1471" s="38"/>
      <c r="F1471" s="27" t="s">
        <v>27</v>
      </c>
      <c r="G1471" s="103"/>
      <c r="H1471" s="197"/>
    </row>
    <row r="1472" spans="1:8" ht="17.25" hidden="1" x14ac:dyDescent="0.3">
      <c r="A1472" s="8"/>
      <c r="B1472" s="8"/>
      <c r="C1472" s="8"/>
      <c r="D1472" s="8"/>
      <c r="E1472" s="38"/>
      <c r="F1472" s="27" t="s">
        <v>31</v>
      </c>
      <c r="G1472" s="104">
        <v>4212</v>
      </c>
      <c r="H1472" s="223"/>
    </row>
    <row r="1473" spans="1:8" ht="33.75" thickBot="1" x14ac:dyDescent="0.35">
      <c r="A1473" s="8"/>
      <c r="B1473" s="8"/>
      <c r="C1473" s="8"/>
      <c r="D1473" s="8"/>
      <c r="E1473" s="38"/>
      <c r="F1473" s="80" t="s">
        <v>164</v>
      </c>
      <c r="G1473" s="109" t="s">
        <v>74</v>
      </c>
      <c r="H1473" s="201">
        <v>530327.5</v>
      </c>
    </row>
    <row r="1474" spans="1:8" ht="17.25" hidden="1" x14ac:dyDescent="0.3">
      <c r="A1474" s="8"/>
      <c r="B1474" s="8"/>
      <c r="C1474" s="8"/>
      <c r="D1474" s="8"/>
      <c r="E1474" s="38"/>
      <c r="F1474" s="171" t="s">
        <v>324</v>
      </c>
      <c r="G1474" s="100"/>
      <c r="H1474" s="195"/>
    </row>
    <row r="1475" spans="1:8" ht="34.5" hidden="1" x14ac:dyDescent="0.3">
      <c r="A1475" s="8"/>
      <c r="B1475" s="8"/>
      <c r="C1475" s="8"/>
      <c r="D1475" s="8"/>
      <c r="E1475" s="38">
        <v>70022</v>
      </c>
      <c r="F1475" s="162" t="s">
        <v>569</v>
      </c>
      <c r="G1475" s="103"/>
      <c r="H1475" s="192">
        <f>+H1479</f>
        <v>0</v>
      </c>
    </row>
    <row r="1476" spans="1:8" ht="17.25" hidden="1" x14ac:dyDescent="0.3">
      <c r="A1476" s="8"/>
      <c r="B1476" s="8"/>
      <c r="C1476" s="8"/>
      <c r="D1476" s="8"/>
      <c r="E1476" s="38"/>
      <c r="F1476" s="69" t="s">
        <v>272</v>
      </c>
      <c r="G1476" s="103"/>
      <c r="H1476" s="197"/>
    </row>
    <row r="1477" spans="1:8" ht="34.5" hidden="1" x14ac:dyDescent="0.3">
      <c r="A1477" s="8"/>
      <c r="B1477" s="8"/>
      <c r="C1477" s="8"/>
      <c r="D1477" s="8"/>
      <c r="E1477" s="38"/>
      <c r="F1477" s="168" t="s">
        <v>570</v>
      </c>
      <c r="G1477" s="103"/>
      <c r="H1477" s="197"/>
    </row>
    <row r="1478" spans="1:8" ht="34.5" hidden="1" x14ac:dyDescent="0.3">
      <c r="A1478" s="8"/>
      <c r="B1478" s="8"/>
      <c r="C1478" s="8"/>
      <c r="D1478" s="8"/>
      <c r="E1478" s="38"/>
      <c r="F1478" s="41" t="s">
        <v>27</v>
      </c>
      <c r="G1478" s="103"/>
      <c r="H1478" s="197"/>
    </row>
    <row r="1479" spans="1:8" ht="18" hidden="1" thickBot="1" x14ac:dyDescent="0.35">
      <c r="A1479" s="8"/>
      <c r="B1479" s="8"/>
      <c r="C1479" s="8"/>
      <c r="D1479" s="8"/>
      <c r="E1479" s="38"/>
      <c r="F1479" s="85" t="s">
        <v>87</v>
      </c>
      <c r="G1479" s="109">
        <v>5129</v>
      </c>
      <c r="H1479" s="201"/>
    </row>
    <row r="1480" spans="1:8" ht="17.25" hidden="1" x14ac:dyDescent="0.3">
      <c r="A1480" s="8"/>
      <c r="B1480" s="8"/>
      <c r="C1480" s="8"/>
      <c r="D1480" s="8"/>
      <c r="E1480" s="38"/>
      <c r="F1480" s="171" t="s">
        <v>324</v>
      </c>
      <c r="G1480" s="100"/>
      <c r="H1480" s="195"/>
    </row>
    <row r="1481" spans="1:8" ht="69" hidden="1" x14ac:dyDescent="0.3">
      <c r="A1481" s="8"/>
      <c r="B1481" s="8"/>
      <c r="C1481" s="8"/>
      <c r="D1481" s="8"/>
      <c r="E1481" s="38">
        <v>51023</v>
      </c>
      <c r="F1481" s="162" t="s">
        <v>571</v>
      </c>
      <c r="G1481" s="103"/>
      <c r="H1481" s="192">
        <f>+H1485</f>
        <v>0</v>
      </c>
    </row>
    <row r="1482" spans="1:8" ht="17.25" hidden="1" x14ac:dyDescent="0.3">
      <c r="A1482" s="8"/>
      <c r="B1482" s="8"/>
      <c r="C1482" s="8"/>
      <c r="D1482" s="8"/>
      <c r="E1482" s="38"/>
      <c r="F1482" s="69" t="s">
        <v>272</v>
      </c>
      <c r="G1482" s="103"/>
      <c r="H1482" s="197"/>
    </row>
    <row r="1483" spans="1:8" ht="69" hidden="1" x14ac:dyDescent="0.3">
      <c r="A1483" s="8"/>
      <c r="B1483" s="8"/>
      <c r="C1483" s="8"/>
      <c r="D1483" s="8"/>
      <c r="E1483" s="38"/>
      <c r="F1483" s="68" t="s">
        <v>572</v>
      </c>
      <c r="G1483" s="103"/>
      <c r="H1483" s="197"/>
    </row>
    <row r="1484" spans="1:8" ht="34.5" hidden="1" x14ac:dyDescent="0.3">
      <c r="A1484" s="8"/>
      <c r="B1484" s="8"/>
      <c r="C1484" s="8"/>
      <c r="D1484" s="8"/>
      <c r="E1484" s="38"/>
      <c r="F1484" s="41" t="s">
        <v>27</v>
      </c>
      <c r="G1484" s="103"/>
      <c r="H1484" s="197"/>
    </row>
    <row r="1485" spans="1:8" ht="33.75" hidden="1" thickBot="1" x14ac:dyDescent="0.35">
      <c r="A1485" s="8"/>
      <c r="B1485" s="8"/>
      <c r="C1485" s="8"/>
      <c r="D1485" s="8"/>
      <c r="E1485" s="38"/>
      <c r="F1485" s="80" t="s">
        <v>164</v>
      </c>
      <c r="G1485" s="109" t="s">
        <v>74</v>
      </c>
      <c r="H1485" s="220"/>
    </row>
    <row r="1486" spans="1:8" ht="17.25" hidden="1" x14ac:dyDescent="0.3">
      <c r="A1486" s="8"/>
      <c r="B1486" s="8"/>
      <c r="C1486" s="8"/>
      <c r="D1486" s="8"/>
      <c r="E1486" s="38"/>
      <c r="F1486" s="171" t="s">
        <v>324</v>
      </c>
      <c r="G1486" s="100"/>
      <c r="H1486" s="195"/>
    </row>
    <row r="1487" spans="1:8" ht="51.75" hidden="1" x14ac:dyDescent="0.3">
      <c r="A1487" s="8"/>
      <c r="B1487" s="8"/>
      <c r="C1487" s="8"/>
      <c r="D1487" s="8"/>
      <c r="E1487" s="38">
        <v>51024</v>
      </c>
      <c r="F1487" s="162" t="s">
        <v>573</v>
      </c>
      <c r="G1487" s="103"/>
      <c r="H1487" s="192">
        <f>+H1491</f>
        <v>0</v>
      </c>
    </row>
    <row r="1488" spans="1:8" ht="17.25" hidden="1" x14ac:dyDescent="0.3">
      <c r="A1488" s="8"/>
      <c r="B1488" s="8"/>
      <c r="C1488" s="8"/>
      <c r="D1488" s="8"/>
      <c r="E1488" s="38"/>
      <c r="F1488" s="69" t="s">
        <v>272</v>
      </c>
      <c r="G1488" s="103"/>
      <c r="H1488" s="197"/>
    </row>
    <row r="1489" spans="1:8" ht="69" hidden="1" x14ac:dyDescent="0.3">
      <c r="A1489" s="8"/>
      <c r="B1489" s="8"/>
      <c r="C1489" s="8"/>
      <c r="D1489" s="8"/>
      <c r="E1489" s="38"/>
      <c r="F1489" s="68" t="s">
        <v>574</v>
      </c>
      <c r="G1489" s="103"/>
      <c r="H1489" s="197"/>
    </row>
    <row r="1490" spans="1:8" ht="34.5" hidden="1" x14ac:dyDescent="0.3">
      <c r="A1490" s="8"/>
      <c r="B1490" s="8"/>
      <c r="C1490" s="8"/>
      <c r="D1490" s="8"/>
      <c r="E1490" s="38"/>
      <c r="F1490" s="41" t="s">
        <v>27</v>
      </c>
      <c r="G1490" s="103"/>
      <c r="H1490" s="197"/>
    </row>
    <row r="1491" spans="1:8" ht="33.75" hidden="1" thickBot="1" x14ac:dyDescent="0.35">
      <c r="A1491" s="8"/>
      <c r="B1491" s="8"/>
      <c r="C1491" s="8"/>
      <c r="D1491" s="8"/>
      <c r="E1491" s="38"/>
      <c r="F1491" s="80" t="s">
        <v>164</v>
      </c>
      <c r="G1491" s="109" t="s">
        <v>74</v>
      </c>
      <c r="H1491" s="220"/>
    </row>
    <row r="1492" spans="1:8" ht="17.25" hidden="1" x14ac:dyDescent="0.3">
      <c r="A1492" s="8"/>
      <c r="B1492" s="8"/>
      <c r="C1492" s="8"/>
      <c r="D1492" s="8"/>
      <c r="E1492" s="38"/>
      <c r="F1492" s="171" t="s">
        <v>324</v>
      </c>
      <c r="G1492" s="100"/>
      <c r="H1492" s="195"/>
    </row>
    <row r="1493" spans="1:8" ht="103.5" hidden="1" x14ac:dyDescent="0.3">
      <c r="A1493" s="8"/>
      <c r="B1493" s="8"/>
      <c r="C1493" s="8"/>
      <c r="D1493" s="8"/>
      <c r="E1493" s="38">
        <v>51025</v>
      </c>
      <c r="F1493" s="162" t="s">
        <v>575</v>
      </c>
      <c r="G1493" s="103"/>
      <c r="H1493" s="192">
        <f>+H1497</f>
        <v>0</v>
      </c>
    </row>
    <row r="1494" spans="1:8" ht="17.25" hidden="1" x14ac:dyDescent="0.3">
      <c r="A1494" s="8"/>
      <c r="B1494" s="8"/>
      <c r="C1494" s="8"/>
      <c r="D1494" s="8"/>
      <c r="E1494" s="38"/>
      <c r="F1494" s="69" t="s">
        <v>272</v>
      </c>
      <c r="G1494" s="103"/>
      <c r="H1494" s="197"/>
    </row>
    <row r="1495" spans="1:8" ht="86.25" hidden="1" x14ac:dyDescent="0.3">
      <c r="A1495" s="8"/>
      <c r="B1495" s="8"/>
      <c r="C1495" s="8"/>
      <c r="D1495" s="8"/>
      <c r="E1495" s="38"/>
      <c r="F1495" s="68" t="s">
        <v>576</v>
      </c>
      <c r="G1495" s="103"/>
      <c r="H1495" s="197"/>
    </row>
    <row r="1496" spans="1:8" ht="33" hidden="1" x14ac:dyDescent="0.3">
      <c r="A1496" s="8"/>
      <c r="B1496" s="8"/>
      <c r="C1496" s="8"/>
      <c r="D1496" s="8"/>
      <c r="E1496" s="38"/>
      <c r="F1496" s="27" t="s">
        <v>27</v>
      </c>
      <c r="G1496" s="103"/>
      <c r="H1496" s="199"/>
    </row>
    <row r="1497" spans="1:8" ht="18" hidden="1" thickBot="1" x14ac:dyDescent="0.35">
      <c r="A1497" s="8"/>
      <c r="B1497" s="8"/>
      <c r="C1497" s="8"/>
      <c r="D1497" s="8"/>
      <c r="E1497" s="38"/>
      <c r="F1497" s="105" t="s">
        <v>541</v>
      </c>
      <c r="G1497" s="188">
        <v>4729</v>
      </c>
      <c r="H1497" s="201"/>
    </row>
    <row r="1498" spans="1:8" ht="17.25" hidden="1" x14ac:dyDescent="0.3">
      <c r="A1498" s="8"/>
      <c r="B1498" s="8"/>
      <c r="C1498" s="8"/>
      <c r="D1498" s="8"/>
      <c r="E1498" s="38"/>
      <c r="F1498" s="171" t="s">
        <v>324</v>
      </c>
      <c r="G1498" s="189"/>
      <c r="H1498" s="195"/>
    </row>
    <row r="1499" spans="1:8" ht="34.5" hidden="1" x14ac:dyDescent="0.3">
      <c r="A1499" s="8"/>
      <c r="B1499" s="8"/>
      <c r="C1499" s="8"/>
      <c r="D1499" s="8"/>
      <c r="E1499" s="38" t="s">
        <v>577</v>
      </c>
      <c r="F1499" s="162" t="s">
        <v>578</v>
      </c>
      <c r="G1499" s="190"/>
      <c r="H1499" s="192">
        <f>+H1503</f>
        <v>0</v>
      </c>
    </row>
    <row r="1500" spans="1:8" ht="17.25" hidden="1" x14ac:dyDescent="0.3">
      <c r="A1500" s="8"/>
      <c r="B1500" s="8"/>
      <c r="C1500" s="8"/>
      <c r="D1500" s="8"/>
      <c r="E1500" s="38"/>
      <c r="F1500" s="69" t="s">
        <v>272</v>
      </c>
      <c r="G1500" s="190"/>
      <c r="H1500" s="197"/>
    </row>
    <row r="1501" spans="1:8" ht="86.25" hidden="1" x14ac:dyDescent="0.3">
      <c r="A1501" s="8"/>
      <c r="B1501" s="8"/>
      <c r="C1501" s="8"/>
      <c r="D1501" s="8"/>
      <c r="E1501" s="38"/>
      <c r="F1501" s="68" t="s">
        <v>579</v>
      </c>
      <c r="G1501" s="190"/>
      <c r="H1501" s="197"/>
    </row>
    <row r="1502" spans="1:8" ht="33" hidden="1" x14ac:dyDescent="0.3">
      <c r="A1502" s="8"/>
      <c r="B1502" s="8"/>
      <c r="C1502" s="8"/>
      <c r="D1502" s="8"/>
      <c r="E1502" s="38"/>
      <c r="F1502" s="27" t="s">
        <v>27</v>
      </c>
      <c r="G1502" s="190"/>
      <c r="H1502" s="199"/>
    </row>
    <row r="1503" spans="1:8" ht="18" hidden="1" thickBot="1" x14ac:dyDescent="0.35">
      <c r="A1503" s="8"/>
      <c r="B1503" s="8"/>
      <c r="C1503" s="8"/>
      <c r="D1503" s="8"/>
      <c r="E1503" s="38"/>
      <c r="F1503" s="80" t="s">
        <v>513</v>
      </c>
      <c r="G1503" s="188">
        <v>5113</v>
      </c>
      <c r="H1503" s="201"/>
    </row>
    <row r="1504" spans="1:8" ht="34.5" hidden="1" x14ac:dyDescent="0.3">
      <c r="A1504" s="8"/>
      <c r="B1504" s="8" t="s">
        <v>125</v>
      </c>
      <c r="C1504" s="8"/>
      <c r="D1504" s="8"/>
      <c r="E1504" s="38"/>
      <c r="F1504" s="229" t="s">
        <v>580</v>
      </c>
      <c r="G1504" s="147"/>
      <c r="H1504" s="203">
        <f>+H1506</f>
        <v>0</v>
      </c>
    </row>
    <row r="1505" spans="1:8" ht="17.25" hidden="1" x14ac:dyDescent="0.3">
      <c r="A1505" s="8"/>
      <c r="B1505" s="8"/>
      <c r="C1505" s="8"/>
      <c r="D1505" s="8"/>
      <c r="E1505" s="38"/>
      <c r="F1505" s="148" t="s">
        <v>114</v>
      </c>
      <c r="G1505" s="103"/>
      <c r="H1505" s="197"/>
    </row>
    <row r="1506" spans="1:8" ht="34.5" hidden="1" x14ac:dyDescent="0.3">
      <c r="A1506" s="8"/>
      <c r="B1506" s="8"/>
      <c r="C1506" s="8"/>
      <c r="D1506" s="8"/>
      <c r="E1506" s="38"/>
      <c r="F1506" s="230" t="s">
        <v>580</v>
      </c>
      <c r="G1506" s="103"/>
      <c r="H1506" s="204">
        <f>+H1509+H1528+H1565</f>
        <v>0</v>
      </c>
    </row>
    <row r="1507" spans="1:8" ht="18" hidden="1" thickBot="1" x14ac:dyDescent="0.35">
      <c r="A1507" s="8"/>
      <c r="B1507" s="8"/>
      <c r="C1507" s="8"/>
      <c r="D1507" s="8"/>
      <c r="E1507" s="38"/>
      <c r="F1507" s="148" t="s">
        <v>114</v>
      </c>
      <c r="G1507" s="120"/>
      <c r="H1507" s="223"/>
    </row>
    <row r="1508" spans="1:8" ht="17.25" hidden="1" x14ac:dyDescent="0.3">
      <c r="A1508" s="8"/>
      <c r="B1508" s="8"/>
      <c r="C1508" s="8"/>
      <c r="D1508" s="8"/>
      <c r="E1508" s="38"/>
      <c r="F1508" s="171" t="s">
        <v>319</v>
      </c>
      <c r="G1508" s="100"/>
      <c r="H1508" s="195"/>
    </row>
    <row r="1509" spans="1:8" ht="17.25" hidden="1" x14ac:dyDescent="0.3">
      <c r="A1509" s="8"/>
      <c r="B1509" s="8"/>
      <c r="C1509" s="8"/>
      <c r="D1509" s="6">
        <v>5043</v>
      </c>
      <c r="E1509" s="38"/>
      <c r="F1509" s="93" t="s">
        <v>528</v>
      </c>
      <c r="G1509" s="103"/>
      <c r="H1509" s="204">
        <f>+H1521+H1515</f>
        <v>0</v>
      </c>
    </row>
    <row r="1510" spans="1:8" ht="17.25" hidden="1" x14ac:dyDescent="0.3">
      <c r="A1510" s="8"/>
      <c r="B1510" s="8"/>
      <c r="C1510" s="8"/>
      <c r="D1510" s="8"/>
      <c r="E1510" s="38"/>
      <c r="F1510" s="69" t="s">
        <v>321</v>
      </c>
      <c r="G1510" s="103"/>
      <c r="H1510" s="197"/>
    </row>
    <row r="1511" spans="1:8" ht="34.5" hidden="1" x14ac:dyDescent="0.3">
      <c r="A1511" s="8"/>
      <c r="B1511" s="8"/>
      <c r="C1511" s="8"/>
      <c r="D1511" s="8"/>
      <c r="E1511" s="38"/>
      <c r="F1511" s="41" t="s">
        <v>581</v>
      </c>
      <c r="G1511" s="103"/>
      <c r="H1511" s="197"/>
    </row>
    <row r="1512" spans="1:8" ht="17.25" hidden="1" x14ac:dyDescent="0.3">
      <c r="A1512" s="8"/>
      <c r="B1512" s="8"/>
      <c r="C1512" s="8"/>
      <c r="D1512" s="8"/>
      <c r="E1512" s="38"/>
      <c r="F1512" s="69" t="s">
        <v>108</v>
      </c>
      <c r="G1512" s="103"/>
      <c r="H1512" s="197"/>
    </row>
    <row r="1513" spans="1:8" ht="35.25" hidden="1" thickBot="1" x14ac:dyDescent="0.35">
      <c r="A1513" s="8"/>
      <c r="B1513" s="8"/>
      <c r="C1513" s="8"/>
      <c r="D1513" s="8"/>
      <c r="E1513" s="38"/>
      <c r="F1513" s="169" t="s">
        <v>530</v>
      </c>
      <c r="G1513" s="120"/>
      <c r="H1513" s="223"/>
    </row>
    <row r="1514" spans="1:8" ht="17.25" hidden="1" x14ac:dyDescent="0.3">
      <c r="A1514" s="8"/>
      <c r="B1514" s="8"/>
      <c r="C1514" s="8"/>
      <c r="D1514" s="8"/>
      <c r="E1514" s="250"/>
      <c r="F1514" s="171" t="s">
        <v>324</v>
      </c>
      <c r="G1514" s="100"/>
      <c r="H1514" s="196"/>
    </row>
    <row r="1515" spans="1:8" ht="34.5" hidden="1" x14ac:dyDescent="0.3">
      <c r="A1515" s="8"/>
      <c r="B1515" s="8"/>
      <c r="C1515" s="8"/>
      <c r="D1515" s="8"/>
      <c r="E1515" s="250"/>
      <c r="F1515" s="162" t="s">
        <v>775</v>
      </c>
      <c r="G1515" s="103"/>
      <c r="H1515" s="198">
        <f>+H1519</f>
        <v>0</v>
      </c>
    </row>
    <row r="1516" spans="1:8" ht="17.25" hidden="1" x14ac:dyDescent="0.3">
      <c r="A1516" s="8"/>
      <c r="B1516" s="8"/>
      <c r="C1516" s="8"/>
      <c r="D1516" s="8"/>
      <c r="E1516" s="250"/>
      <c r="F1516" s="69" t="s">
        <v>272</v>
      </c>
      <c r="G1516" s="103"/>
      <c r="H1516" s="198"/>
    </row>
    <row r="1517" spans="1:8" ht="51.75" hidden="1" x14ac:dyDescent="0.3">
      <c r="A1517" s="8"/>
      <c r="B1517" s="8"/>
      <c r="C1517" s="8"/>
      <c r="D1517" s="8"/>
      <c r="E1517" s="250"/>
      <c r="F1517" s="41" t="s">
        <v>764</v>
      </c>
      <c r="G1517" s="103"/>
      <c r="H1517" s="198"/>
    </row>
    <row r="1518" spans="1:8" ht="33" hidden="1" x14ac:dyDescent="0.3">
      <c r="A1518" s="8"/>
      <c r="B1518" s="8"/>
      <c r="C1518" s="8"/>
      <c r="D1518" s="8"/>
      <c r="E1518" s="250"/>
      <c r="F1518" s="27" t="s">
        <v>27</v>
      </c>
      <c r="G1518" s="103"/>
      <c r="H1518" s="198"/>
    </row>
    <row r="1519" spans="1:8" ht="33.75" hidden="1" thickBot="1" x14ac:dyDescent="0.35">
      <c r="A1519" s="8"/>
      <c r="B1519" s="8"/>
      <c r="C1519" s="8"/>
      <c r="D1519" s="8"/>
      <c r="E1519" s="250"/>
      <c r="F1519" s="180" t="s">
        <v>61</v>
      </c>
      <c r="G1519" s="46" t="s">
        <v>62</v>
      </c>
      <c r="H1519" s="221"/>
    </row>
    <row r="1520" spans="1:8" ht="17.25" hidden="1" x14ac:dyDescent="0.3">
      <c r="A1520" s="8"/>
      <c r="B1520" s="8"/>
      <c r="C1520" s="8"/>
      <c r="D1520" s="8"/>
      <c r="E1520" s="38"/>
      <c r="F1520" s="173" t="s">
        <v>324</v>
      </c>
      <c r="G1520" s="147"/>
      <c r="H1520" s="239"/>
    </row>
    <row r="1521" spans="1:8" ht="34.5" hidden="1" x14ac:dyDescent="0.3">
      <c r="A1521" s="8"/>
      <c r="B1521" s="8"/>
      <c r="C1521" s="8"/>
      <c r="D1521" s="8"/>
      <c r="E1521" s="38">
        <v>70024</v>
      </c>
      <c r="F1521" s="162" t="s">
        <v>582</v>
      </c>
      <c r="G1521" s="103"/>
      <c r="H1521" s="192">
        <f>SUM(H1525:H1526)</f>
        <v>0</v>
      </c>
    </row>
    <row r="1522" spans="1:8" ht="17.25" hidden="1" x14ac:dyDescent="0.3">
      <c r="A1522" s="8"/>
      <c r="B1522" s="8"/>
      <c r="C1522" s="8"/>
      <c r="D1522" s="8"/>
      <c r="E1522" s="38"/>
      <c r="F1522" s="69" t="s">
        <v>272</v>
      </c>
      <c r="G1522" s="103"/>
      <c r="H1522" s="197"/>
    </row>
    <row r="1523" spans="1:8" ht="87.75" hidden="1" customHeight="1" thickBot="1" x14ac:dyDescent="0.35">
      <c r="A1523" s="8"/>
      <c r="B1523" s="8"/>
      <c r="C1523" s="8"/>
      <c r="D1523" s="8"/>
      <c r="E1523" s="38"/>
      <c r="F1523" s="95" t="s">
        <v>583</v>
      </c>
      <c r="G1523" s="103"/>
      <c r="H1523" s="197"/>
    </row>
    <row r="1524" spans="1:8" ht="33" hidden="1" x14ac:dyDescent="0.3">
      <c r="A1524" s="8"/>
      <c r="B1524" s="8"/>
      <c r="C1524" s="8"/>
      <c r="D1524" s="8"/>
      <c r="E1524" s="38"/>
      <c r="F1524" s="27" t="s">
        <v>27</v>
      </c>
      <c r="G1524" s="103"/>
      <c r="H1524" s="197"/>
    </row>
    <row r="1525" spans="1:8" ht="18" hidden="1" thickBot="1" x14ac:dyDescent="0.35">
      <c r="A1525" s="8"/>
      <c r="B1525" s="8"/>
      <c r="C1525" s="8"/>
      <c r="D1525" s="8"/>
      <c r="E1525" s="38"/>
      <c r="F1525" s="105" t="s">
        <v>91</v>
      </c>
      <c r="G1525" s="188">
        <v>5112</v>
      </c>
      <c r="H1525" s="199"/>
    </row>
    <row r="1526" spans="1:8" ht="18" hidden="1" thickBot="1" x14ac:dyDescent="0.35">
      <c r="A1526" s="8"/>
      <c r="B1526" s="8"/>
      <c r="C1526" s="8"/>
      <c r="D1526" s="8"/>
      <c r="E1526" s="38"/>
      <c r="F1526" s="80" t="s">
        <v>513</v>
      </c>
      <c r="G1526" s="188">
        <v>5113</v>
      </c>
      <c r="H1526" s="201"/>
    </row>
    <row r="1527" spans="1:8" ht="17.25" hidden="1" x14ac:dyDescent="0.3">
      <c r="A1527" s="8"/>
      <c r="B1527" s="8"/>
      <c r="C1527" s="8"/>
      <c r="D1527" s="8"/>
      <c r="E1527" s="38"/>
      <c r="F1527" s="171" t="s">
        <v>319</v>
      </c>
      <c r="G1527" s="100"/>
      <c r="H1527" s="195"/>
    </row>
    <row r="1528" spans="1:8" ht="17.25" hidden="1" x14ac:dyDescent="0.3">
      <c r="A1528" s="8"/>
      <c r="B1528" s="8"/>
      <c r="C1528" s="8"/>
      <c r="D1528" s="6">
        <v>5044</v>
      </c>
      <c r="E1528" s="38"/>
      <c r="F1528" s="93" t="s">
        <v>549</v>
      </c>
      <c r="G1528" s="103"/>
      <c r="H1528" s="204">
        <f>+H1534+H1540+H1546+H1552</f>
        <v>0</v>
      </c>
    </row>
    <row r="1529" spans="1:8" ht="17.25" hidden="1" x14ac:dyDescent="0.3">
      <c r="A1529" s="8"/>
      <c r="B1529" s="8"/>
      <c r="C1529" s="8"/>
      <c r="D1529" s="8"/>
      <c r="E1529" s="38"/>
      <c r="F1529" s="69" t="s">
        <v>321</v>
      </c>
      <c r="G1529" s="103"/>
      <c r="H1529" s="197"/>
    </row>
    <row r="1530" spans="1:8" ht="17.25" hidden="1" x14ac:dyDescent="0.3">
      <c r="A1530" s="8"/>
      <c r="B1530" s="8"/>
      <c r="C1530" s="8"/>
      <c r="D1530" s="8"/>
      <c r="E1530" s="38"/>
      <c r="F1530" s="68" t="s">
        <v>550</v>
      </c>
      <c r="G1530" s="103"/>
      <c r="H1530" s="197"/>
    </row>
    <row r="1531" spans="1:8" ht="17.25" hidden="1" x14ac:dyDescent="0.3">
      <c r="A1531" s="8"/>
      <c r="B1531" s="8"/>
      <c r="C1531" s="8"/>
      <c r="D1531" s="8"/>
      <c r="E1531" s="38"/>
      <c r="F1531" s="69" t="s">
        <v>108</v>
      </c>
      <c r="G1531" s="103"/>
      <c r="H1531" s="197"/>
    </row>
    <row r="1532" spans="1:8" ht="104.25" hidden="1" thickBot="1" x14ac:dyDescent="0.35">
      <c r="A1532" s="8"/>
      <c r="B1532" s="8"/>
      <c r="C1532" s="8"/>
      <c r="D1532" s="8"/>
      <c r="E1532" s="38"/>
      <c r="F1532" s="116" t="s">
        <v>551</v>
      </c>
      <c r="G1532" s="120"/>
      <c r="H1532" s="223"/>
    </row>
    <row r="1533" spans="1:8" ht="17.25" hidden="1" x14ac:dyDescent="0.3">
      <c r="A1533" s="8"/>
      <c r="B1533" s="8"/>
      <c r="C1533" s="8"/>
      <c r="D1533" s="8"/>
      <c r="E1533" s="38"/>
      <c r="F1533" s="171" t="s">
        <v>324</v>
      </c>
      <c r="G1533" s="100"/>
      <c r="H1533" s="195"/>
    </row>
    <row r="1534" spans="1:8" ht="34.5" hidden="1" x14ac:dyDescent="0.3">
      <c r="A1534" s="8"/>
      <c r="B1534" s="8"/>
      <c r="C1534" s="8"/>
      <c r="D1534" s="8"/>
      <c r="E1534" s="38">
        <v>50057</v>
      </c>
      <c r="F1534" s="162" t="s">
        <v>584</v>
      </c>
      <c r="G1534" s="103"/>
      <c r="H1534" s="192">
        <f>+H1538</f>
        <v>0</v>
      </c>
    </row>
    <row r="1535" spans="1:8" ht="17.25" hidden="1" x14ac:dyDescent="0.3">
      <c r="A1535" s="8"/>
      <c r="B1535" s="8"/>
      <c r="C1535" s="8"/>
      <c r="D1535" s="8"/>
      <c r="E1535" s="38"/>
      <c r="F1535" s="69" t="s">
        <v>272</v>
      </c>
      <c r="G1535" s="103"/>
      <c r="H1535" s="197"/>
    </row>
    <row r="1536" spans="1:8" ht="51.75" hidden="1" x14ac:dyDescent="0.3">
      <c r="A1536" s="103"/>
      <c r="B1536" s="103"/>
      <c r="C1536" s="103"/>
      <c r="D1536" s="8"/>
      <c r="E1536" s="38"/>
      <c r="F1536" s="68" t="s">
        <v>585</v>
      </c>
      <c r="G1536" s="103"/>
      <c r="H1536" s="197"/>
    </row>
    <row r="1537" spans="1:8" ht="33" hidden="1" x14ac:dyDescent="0.3">
      <c r="A1537" s="103"/>
      <c r="B1537" s="103"/>
      <c r="C1537" s="103"/>
      <c r="D1537" s="8"/>
      <c r="E1537" s="38"/>
      <c r="F1537" s="27" t="s">
        <v>27</v>
      </c>
      <c r="G1537" s="103"/>
      <c r="H1537" s="197"/>
    </row>
    <row r="1538" spans="1:8" ht="18" hidden="1" thickBot="1" x14ac:dyDescent="0.35">
      <c r="A1538" s="103"/>
      <c r="B1538" s="103"/>
      <c r="C1538" s="103"/>
      <c r="D1538" s="8"/>
      <c r="E1538" s="38"/>
      <c r="F1538" s="45" t="s">
        <v>57</v>
      </c>
      <c r="G1538" s="46">
        <v>4239</v>
      </c>
      <c r="H1538" s="220"/>
    </row>
    <row r="1539" spans="1:8" ht="17.25" hidden="1" x14ac:dyDescent="0.3">
      <c r="A1539" s="103"/>
      <c r="B1539" s="103"/>
      <c r="C1539" s="103"/>
      <c r="D1539" s="8"/>
      <c r="E1539" s="38"/>
      <c r="F1539" s="171" t="s">
        <v>324</v>
      </c>
      <c r="G1539" s="100"/>
      <c r="H1539" s="195"/>
    </row>
    <row r="1540" spans="1:8" ht="69" hidden="1" x14ac:dyDescent="0.3">
      <c r="A1540" s="103"/>
      <c r="B1540" s="103"/>
      <c r="C1540" s="103"/>
      <c r="D1540" s="8"/>
      <c r="E1540" s="38">
        <v>51026</v>
      </c>
      <c r="F1540" s="162" t="s">
        <v>693</v>
      </c>
      <c r="G1540" s="103"/>
      <c r="H1540" s="192">
        <f>+H1544</f>
        <v>0</v>
      </c>
    </row>
    <row r="1541" spans="1:8" ht="17.25" hidden="1" x14ac:dyDescent="0.3">
      <c r="A1541" s="103"/>
      <c r="B1541" s="103"/>
      <c r="C1541" s="103"/>
      <c r="D1541" s="8"/>
      <c r="E1541" s="38"/>
      <c r="F1541" s="69" t="s">
        <v>272</v>
      </c>
      <c r="G1541" s="103"/>
      <c r="H1541" s="197"/>
    </row>
    <row r="1542" spans="1:8" ht="51.75" hidden="1" x14ac:dyDescent="0.3">
      <c r="A1542" s="103"/>
      <c r="B1542" s="103"/>
      <c r="C1542" s="103"/>
      <c r="D1542" s="8"/>
      <c r="E1542" s="38"/>
      <c r="F1542" s="68" t="s">
        <v>586</v>
      </c>
      <c r="G1542" s="103"/>
      <c r="H1542" s="197"/>
    </row>
    <row r="1543" spans="1:8" ht="33" hidden="1" x14ac:dyDescent="0.3">
      <c r="A1543" s="103"/>
      <c r="B1543" s="103"/>
      <c r="C1543" s="103"/>
      <c r="D1543" s="8"/>
      <c r="E1543" s="38"/>
      <c r="F1543" s="27" t="s">
        <v>27</v>
      </c>
      <c r="G1543" s="103"/>
      <c r="H1543" s="197"/>
    </row>
    <row r="1544" spans="1:8" ht="18" hidden="1" thickBot="1" x14ac:dyDescent="0.35">
      <c r="A1544" s="103"/>
      <c r="B1544" s="103"/>
      <c r="C1544" s="103"/>
      <c r="D1544" s="8"/>
      <c r="E1544" s="38"/>
      <c r="F1544" s="105" t="s">
        <v>560</v>
      </c>
      <c r="G1544" s="188">
        <v>4729</v>
      </c>
      <c r="H1544" s="220"/>
    </row>
    <row r="1545" spans="1:8" ht="17.25" hidden="1" x14ac:dyDescent="0.3">
      <c r="A1545" s="103"/>
      <c r="B1545" s="103"/>
      <c r="C1545" s="103"/>
      <c r="D1545" s="8"/>
      <c r="E1545" s="38"/>
      <c r="F1545" s="171" t="s">
        <v>324</v>
      </c>
      <c r="G1545" s="100"/>
      <c r="H1545" s="195"/>
    </row>
    <row r="1546" spans="1:8" ht="103.5" hidden="1" x14ac:dyDescent="0.3">
      <c r="A1546" s="103"/>
      <c r="B1546" s="103"/>
      <c r="C1546" s="103"/>
      <c r="D1546" s="8"/>
      <c r="E1546" s="38">
        <v>51027</v>
      </c>
      <c r="F1546" s="162" t="s">
        <v>587</v>
      </c>
      <c r="G1546" s="103"/>
      <c r="H1546" s="192">
        <f>+H1550</f>
        <v>0</v>
      </c>
    </row>
    <row r="1547" spans="1:8" ht="17.25" hidden="1" x14ac:dyDescent="0.3">
      <c r="A1547" s="103"/>
      <c r="B1547" s="103"/>
      <c r="C1547" s="103"/>
      <c r="D1547" s="8"/>
      <c r="E1547" s="38"/>
      <c r="F1547" s="69" t="s">
        <v>272</v>
      </c>
      <c r="G1547" s="103"/>
      <c r="H1547" s="197"/>
    </row>
    <row r="1548" spans="1:8" ht="86.25" hidden="1" x14ac:dyDescent="0.3">
      <c r="A1548" s="103"/>
      <c r="B1548" s="103"/>
      <c r="C1548" s="103"/>
      <c r="D1548" s="8"/>
      <c r="E1548" s="38"/>
      <c r="F1548" s="68" t="s">
        <v>588</v>
      </c>
      <c r="G1548" s="103"/>
      <c r="H1548" s="197"/>
    </row>
    <row r="1549" spans="1:8" ht="33" hidden="1" x14ac:dyDescent="0.3">
      <c r="A1549" s="103"/>
      <c r="B1549" s="103"/>
      <c r="C1549" s="103"/>
      <c r="D1549" s="8"/>
      <c r="E1549" s="38"/>
      <c r="F1549" s="27" t="s">
        <v>27</v>
      </c>
      <c r="G1549" s="103"/>
      <c r="H1549" s="197"/>
    </row>
    <row r="1550" spans="1:8" ht="18" hidden="1" thickBot="1" x14ac:dyDescent="0.35">
      <c r="A1550" s="103"/>
      <c r="B1550" s="103"/>
      <c r="C1550" s="103"/>
      <c r="D1550" s="8"/>
      <c r="E1550" s="38"/>
      <c r="F1550" s="105" t="s">
        <v>541</v>
      </c>
      <c r="G1550" s="188">
        <v>4729</v>
      </c>
      <c r="H1550" s="201"/>
    </row>
    <row r="1551" spans="1:8" ht="17.25" hidden="1" x14ac:dyDescent="0.3">
      <c r="A1551" s="103"/>
      <c r="B1551" s="103"/>
      <c r="C1551" s="103"/>
      <c r="D1551" s="8"/>
      <c r="E1551" s="38"/>
      <c r="F1551" s="171" t="s">
        <v>324</v>
      </c>
      <c r="G1551" s="100"/>
      <c r="H1551" s="195"/>
    </row>
    <row r="1552" spans="1:8" ht="51.75" hidden="1" x14ac:dyDescent="0.3">
      <c r="A1552" s="103"/>
      <c r="B1552" s="103"/>
      <c r="C1552" s="103"/>
      <c r="D1552" s="8"/>
      <c r="E1552" s="38">
        <v>51028</v>
      </c>
      <c r="F1552" s="162" t="s">
        <v>589</v>
      </c>
      <c r="G1552" s="103"/>
      <c r="H1552" s="192">
        <f>+H1556</f>
        <v>0</v>
      </c>
    </row>
    <row r="1553" spans="1:8" ht="17.25" hidden="1" x14ac:dyDescent="0.3">
      <c r="A1553" s="103"/>
      <c r="B1553" s="103"/>
      <c r="C1553" s="103"/>
      <c r="D1553" s="8"/>
      <c r="E1553" s="38"/>
      <c r="F1553" s="69" t="s">
        <v>272</v>
      </c>
      <c r="G1553" s="103"/>
      <c r="H1553" s="197"/>
    </row>
    <row r="1554" spans="1:8" ht="86.25" hidden="1" x14ac:dyDescent="0.3">
      <c r="A1554" s="103"/>
      <c r="B1554" s="103"/>
      <c r="C1554" s="103"/>
      <c r="D1554" s="8"/>
      <c r="E1554" s="38"/>
      <c r="F1554" s="68" t="s">
        <v>590</v>
      </c>
      <c r="G1554" s="103"/>
      <c r="H1554" s="197"/>
    </row>
    <row r="1555" spans="1:8" ht="38.25" hidden="1" customHeight="1" x14ac:dyDescent="0.3">
      <c r="A1555" s="103"/>
      <c r="B1555" s="103"/>
      <c r="C1555" s="103"/>
      <c r="D1555" s="8"/>
      <c r="E1555" s="38"/>
      <c r="F1555" s="41" t="s">
        <v>27</v>
      </c>
      <c r="G1555" s="103"/>
      <c r="H1555" s="197"/>
    </row>
    <row r="1556" spans="1:8" ht="21.75" hidden="1" customHeight="1" thickBot="1" x14ac:dyDescent="0.35">
      <c r="A1556" s="103"/>
      <c r="B1556" s="103"/>
      <c r="C1556" s="103"/>
      <c r="D1556" s="8"/>
      <c r="E1556" s="38"/>
      <c r="F1556" s="142" t="s">
        <v>541</v>
      </c>
      <c r="G1556" s="295">
        <v>4729</v>
      </c>
      <c r="H1556" s="223"/>
    </row>
    <row r="1557" spans="1:8" ht="21.75" hidden="1" customHeight="1" x14ac:dyDescent="0.3">
      <c r="A1557" s="103"/>
      <c r="B1557" s="103"/>
      <c r="C1557" s="103"/>
      <c r="D1557" s="8"/>
      <c r="E1557" s="250"/>
      <c r="F1557" s="502" t="s">
        <v>324</v>
      </c>
      <c r="G1557" s="584"/>
      <c r="H1557" s="504"/>
    </row>
    <row r="1558" spans="1:8" ht="40.5" hidden="1" customHeight="1" x14ac:dyDescent="0.3">
      <c r="A1558" s="103"/>
      <c r="B1558" s="103"/>
      <c r="C1558" s="103"/>
      <c r="D1558" s="8"/>
      <c r="E1558" s="250">
        <v>70031</v>
      </c>
      <c r="F1558" s="598" t="s">
        <v>889</v>
      </c>
      <c r="G1558" s="573"/>
      <c r="H1558" s="508"/>
    </row>
    <row r="1559" spans="1:8" ht="21.75" hidden="1" customHeight="1" x14ac:dyDescent="0.3">
      <c r="A1559" s="103"/>
      <c r="B1559" s="103"/>
      <c r="C1559" s="103"/>
      <c r="D1559" s="8"/>
      <c r="E1559" s="250"/>
      <c r="F1559" s="507" t="s">
        <v>272</v>
      </c>
      <c r="G1559" s="573"/>
      <c r="H1559" s="508"/>
    </row>
    <row r="1560" spans="1:8" ht="68.25" hidden="1" customHeight="1" x14ac:dyDescent="0.3">
      <c r="A1560" s="103"/>
      <c r="B1560" s="103"/>
      <c r="C1560" s="103"/>
      <c r="D1560" s="8"/>
      <c r="E1560" s="250"/>
      <c r="F1560" s="509" t="s">
        <v>888</v>
      </c>
      <c r="G1560" s="573"/>
      <c r="H1560" s="508"/>
    </row>
    <row r="1561" spans="1:8" ht="42" hidden="1" customHeight="1" x14ac:dyDescent="0.3">
      <c r="A1561" s="103"/>
      <c r="B1561" s="103"/>
      <c r="C1561" s="103"/>
      <c r="D1561" s="8"/>
      <c r="E1561" s="250"/>
      <c r="F1561" s="533" t="s">
        <v>27</v>
      </c>
      <c r="G1561" s="573"/>
      <c r="H1561" s="508"/>
    </row>
    <row r="1562" spans="1:8" ht="18" hidden="1" thickBot="1" x14ac:dyDescent="0.35">
      <c r="A1562" s="103"/>
      <c r="B1562" s="103"/>
      <c r="C1562" s="103"/>
      <c r="D1562" s="8"/>
      <c r="E1562" s="250"/>
      <c r="F1562" s="105" t="s">
        <v>91</v>
      </c>
      <c r="G1562" s="188">
        <v>5112</v>
      </c>
      <c r="H1562" s="601"/>
    </row>
    <row r="1563" spans="1:8" ht="21.75" hidden="1" customHeight="1" thickBot="1" x14ac:dyDescent="0.35">
      <c r="A1563" s="103"/>
      <c r="B1563" s="103"/>
      <c r="C1563" s="103"/>
      <c r="D1563" s="8"/>
      <c r="E1563" s="250"/>
      <c r="F1563" s="80" t="s">
        <v>513</v>
      </c>
      <c r="G1563" s="188">
        <v>5113</v>
      </c>
      <c r="H1563" s="599"/>
    </row>
    <row r="1564" spans="1:8" ht="21.75" hidden="1" customHeight="1" x14ac:dyDescent="0.3">
      <c r="A1564" s="103"/>
      <c r="B1564" s="103"/>
      <c r="C1564" s="103"/>
      <c r="D1564" s="8"/>
      <c r="E1564" s="250"/>
      <c r="F1564" s="173" t="s">
        <v>319</v>
      </c>
      <c r="G1564" s="296"/>
      <c r="H1564" s="305"/>
    </row>
    <row r="1565" spans="1:8" ht="21.75" hidden="1" customHeight="1" x14ac:dyDescent="0.3">
      <c r="A1565" s="103"/>
      <c r="B1565" s="103"/>
      <c r="C1565" s="103"/>
      <c r="D1565" s="6">
        <v>5045</v>
      </c>
      <c r="E1565" s="250"/>
      <c r="F1565" s="161" t="s">
        <v>566</v>
      </c>
      <c r="G1565" s="190"/>
      <c r="H1565" s="198">
        <f>+H1571</f>
        <v>0</v>
      </c>
    </row>
    <row r="1566" spans="1:8" ht="21.75" hidden="1" customHeight="1" x14ac:dyDescent="0.3">
      <c r="A1566" s="103"/>
      <c r="B1566" s="103"/>
      <c r="C1566" s="103"/>
      <c r="D1566" s="8"/>
      <c r="E1566" s="250"/>
      <c r="F1566" s="69" t="s">
        <v>321</v>
      </c>
      <c r="G1566" s="190"/>
      <c r="H1566" s="198"/>
    </row>
    <row r="1567" spans="1:8" ht="87" hidden="1" customHeight="1" x14ac:dyDescent="0.3">
      <c r="A1567" s="103"/>
      <c r="B1567" s="103"/>
      <c r="C1567" s="103"/>
      <c r="D1567" s="8"/>
      <c r="E1567" s="250"/>
      <c r="F1567" s="168" t="s">
        <v>567</v>
      </c>
      <c r="G1567" s="190"/>
      <c r="H1567" s="198"/>
    </row>
    <row r="1568" spans="1:8" ht="21.75" hidden="1" customHeight="1" x14ac:dyDescent="0.3">
      <c r="A1568" s="103"/>
      <c r="B1568" s="103"/>
      <c r="C1568" s="103"/>
      <c r="D1568" s="8"/>
      <c r="E1568" s="250"/>
      <c r="F1568" s="69" t="s">
        <v>108</v>
      </c>
      <c r="G1568" s="190"/>
      <c r="H1568" s="198"/>
    </row>
    <row r="1569" spans="1:8" ht="76.5" hidden="1" customHeight="1" thickBot="1" x14ac:dyDescent="0.35">
      <c r="A1569" s="103"/>
      <c r="B1569" s="103"/>
      <c r="C1569" s="103"/>
      <c r="D1569" s="8"/>
      <c r="E1569" s="250"/>
      <c r="F1569" s="95" t="s">
        <v>568</v>
      </c>
      <c r="G1569" s="188"/>
      <c r="H1569" s="221"/>
    </row>
    <row r="1570" spans="1:8" ht="21.75" hidden="1" customHeight="1" x14ac:dyDescent="0.3">
      <c r="A1570" s="103"/>
      <c r="B1570" s="103"/>
      <c r="C1570" s="103"/>
      <c r="D1570" s="8"/>
      <c r="E1570" s="250"/>
      <c r="F1570" s="173" t="s">
        <v>324</v>
      </c>
      <c r="G1570" s="296"/>
      <c r="H1570" s="305"/>
    </row>
    <row r="1571" spans="1:8" ht="54.75" hidden="1" customHeight="1" x14ac:dyDescent="0.3">
      <c r="A1571" s="103"/>
      <c r="B1571" s="103"/>
      <c r="C1571" s="103"/>
      <c r="D1571" s="8"/>
      <c r="E1571" s="250">
        <v>50079</v>
      </c>
      <c r="F1571" s="162" t="s">
        <v>762</v>
      </c>
      <c r="G1571" s="190"/>
      <c r="H1571" s="198">
        <f>+H1575</f>
        <v>0</v>
      </c>
    </row>
    <row r="1572" spans="1:8" ht="30" hidden="1" customHeight="1" x14ac:dyDescent="0.3">
      <c r="A1572" s="103"/>
      <c r="B1572" s="103"/>
      <c r="C1572" s="103"/>
      <c r="D1572" s="8"/>
      <c r="E1572" s="250"/>
      <c r="F1572" s="69" t="s">
        <v>272</v>
      </c>
      <c r="G1572" s="190"/>
      <c r="H1572" s="198"/>
    </row>
    <row r="1573" spans="1:8" ht="47.25" hidden="1" customHeight="1" x14ac:dyDescent="0.3">
      <c r="A1573" s="103"/>
      <c r="B1573" s="103"/>
      <c r="C1573" s="103"/>
      <c r="D1573" s="8"/>
      <c r="E1573" s="250"/>
      <c r="F1573" s="68" t="s">
        <v>763</v>
      </c>
      <c r="G1573" s="190"/>
      <c r="H1573" s="198"/>
    </row>
    <row r="1574" spans="1:8" ht="43.5" hidden="1" customHeight="1" x14ac:dyDescent="0.3">
      <c r="A1574" s="103"/>
      <c r="B1574" s="103"/>
      <c r="C1574" s="103"/>
      <c r="D1574" s="8"/>
      <c r="E1574" s="250"/>
      <c r="F1574" s="41" t="s">
        <v>27</v>
      </c>
      <c r="G1574" s="190"/>
      <c r="H1574" s="198"/>
    </row>
    <row r="1575" spans="1:8" ht="21.75" hidden="1" customHeight="1" thickBot="1" x14ac:dyDescent="0.35">
      <c r="A1575" s="103"/>
      <c r="B1575" s="103"/>
      <c r="C1575" s="103"/>
      <c r="D1575" s="8"/>
      <c r="E1575" s="250"/>
      <c r="F1575" s="105" t="s">
        <v>83</v>
      </c>
      <c r="G1575" s="188">
        <v>4861</v>
      </c>
      <c r="H1575" s="221"/>
    </row>
    <row r="1576" spans="1:8" ht="17.25" x14ac:dyDescent="0.3">
      <c r="A1576" s="8">
        <v>10</v>
      </c>
      <c r="B1576" s="8"/>
      <c r="C1576" s="8"/>
      <c r="D1576" s="8"/>
      <c r="E1576" s="38"/>
      <c r="F1576" s="229" t="s">
        <v>591</v>
      </c>
      <c r="G1576" s="147"/>
      <c r="H1576" s="203">
        <f>+H1578+H1594+H1665+H1863</f>
        <v>20490</v>
      </c>
    </row>
    <row r="1577" spans="1:8" ht="17.25" x14ac:dyDescent="0.3">
      <c r="A1577" s="8"/>
      <c r="B1577" s="8"/>
      <c r="C1577" s="8"/>
      <c r="D1577" s="8"/>
      <c r="E1577" s="38"/>
      <c r="F1577" s="237" t="s">
        <v>114</v>
      </c>
      <c r="G1577" s="103"/>
      <c r="H1577" s="204"/>
    </row>
    <row r="1578" spans="1:8" ht="17.25" x14ac:dyDescent="0.3">
      <c r="A1578" s="8"/>
      <c r="B1578" s="8" t="s">
        <v>93</v>
      </c>
      <c r="C1578" s="8"/>
      <c r="D1578" s="8"/>
      <c r="E1578" s="38"/>
      <c r="F1578" s="230" t="s">
        <v>592</v>
      </c>
      <c r="G1578" s="103"/>
      <c r="H1578" s="204">
        <f>+H1580</f>
        <v>550</v>
      </c>
    </row>
    <row r="1579" spans="1:8" ht="17.25" x14ac:dyDescent="0.3">
      <c r="A1579" s="8"/>
      <c r="B1579" s="8"/>
      <c r="C1579" s="8"/>
      <c r="D1579" s="8"/>
      <c r="E1579" s="38"/>
      <c r="F1579" s="237" t="s">
        <v>114</v>
      </c>
      <c r="G1579" s="103"/>
      <c r="H1579" s="204"/>
    </row>
    <row r="1580" spans="1:8" ht="17.25" x14ac:dyDescent="0.3">
      <c r="A1580" s="8"/>
      <c r="B1580" s="8"/>
      <c r="C1580" s="8" t="s">
        <v>11</v>
      </c>
      <c r="D1580" s="8"/>
      <c r="E1580" s="38"/>
      <c r="F1580" s="230" t="s">
        <v>592</v>
      </c>
      <c r="G1580" s="103"/>
      <c r="H1580" s="204">
        <f>+H1583</f>
        <v>550</v>
      </c>
    </row>
    <row r="1581" spans="1:8" ht="18" thickBot="1" x14ac:dyDescent="0.3">
      <c r="A1581" s="8"/>
      <c r="B1581" s="8"/>
      <c r="C1581" s="8"/>
      <c r="D1581" s="8"/>
      <c r="E1581" s="38"/>
      <c r="F1581" s="238" t="s">
        <v>114</v>
      </c>
      <c r="G1581" s="120"/>
      <c r="H1581" s="120"/>
    </row>
    <row r="1582" spans="1:8" ht="17.25" x14ac:dyDescent="0.25">
      <c r="A1582" s="8"/>
      <c r="B1582" s="8"/>
      <c r="C1582" s="8"/>
      <c r="D1582" s="8"/>
      <c r="E1582" s="38"/>
      <c r="F1582" s="171" t="s">
        <v>319</v>
      </c>
      <c r="G1582" s="100"/>
      <c r="H1582" s="100"/>
    </row>
    <row r="1583" spans="1:8" ht="39" customHeight="1" x14ac:dyDescent="0.3">
      <c r="A1583" s="8"/>
      <c r="B1583" s="8"/>
      <c r="C1583" s="8"/>
      <c r="D1583" s="6">
        <v>5046</v>
      </c>
      <c r="E1583" s="38"/>
      <c r="F1583" s="93" t="s">
        <v>593</v>
      </c>
      <c r="G1583" s="103"/>
      <c r="H1583" s="204">
        <f>+H1589</f>
        <v>550</v>
      </c>
    </row>
    <row r="1584" spans="1:8" ht="17.25" x14ac:dyDescent="0.25">
      <c r="A1584" s="8"/>
      <c r="B1584" s="8"/>
      <c r="C1584" s="8"/>
      <c r="D1584" s="8"/>
      <c r="E1584" s="38"/>
      <c r="F1584" s="69" t="s">
        <v>321</v>
      </c>
      <c r="G1584" s="103"/>
      <c r="H1584" s="103"/>
    </row>
    <row r="1585" spans="1:8" ht="41.25" customHeight="1" x14ac:dyDescent="0.25">
      <c r="A1585" s="8"/>
      <c r="B1585" s="8"/>
      <c r="C1585" s="8"/>
      <c r="D1585" s="8"/>
      <c r="E1585" s="38"/>
      <c r="F1585" s="41" t="s">
        <v>594</v>
      </c>
      <c r="G1585" s="103"/>
      <c r="H1585" s="103"/>
    </row>
    <row r="1586" spans="1:8" ht="21" customHeight="1" x14ac:dyDescent="0.25">
      <c r="A1586" s="8"/>
      <c r="B1586" s="8"/>
      <c r="C1586" s="8"/>
      <c r="D1586" s="8"/>
      <c r="E1586" s="38"/>
      <c r="F1586" s="69" t="s">
        <v>108</v>
      </c>
      <c r="G1586" s="103"/>
      <c r="H1586" s="103"/>
    </row>
    <row r="1587" spans="1:8" ht="25.5" customHeight="1" thickBot="1" x14ac:dyDescent="0.3">
      <c r="A1587" s="8"/>
      <c r="B1587" s="8"/>
      <c r="C1587" s="8"/>
      <c r="D1587" s="8"/>
      <c r="E1587" s="38"/>
      <c r="F1587" s="95" t="s">
        <v>595</v>
      </c>
      <c r="G1587" s="124"/>
      <c r="H1587" s="124"/>
    </row>
    <row r="1588" spans="1:8" ht="17.25" x14ac:dyDescent="0.25">
      <c r="A1588" s="8"/>
      <c r="B1588" s="8"/>
      <c r="C1588" s="8"/>
      <c r="D1588" s="8"/>
      <c r="E1588" s="38"/>
      <c r="F1588" s="171" t="s">
        <v>324</v>
      </c>
      <c r="G1588" s="100"/>
      <c r="H1588" s="100"/>
    </row>
    <row r="1589" spans="1:8" ht="34.5" x14ac:dyDescent="0.3">
      <c r="A1589" s="8"/>
      <c r="B1589" s="8"/>
      <c r="C1589" s="8"/>
      <c r="D1589" s="8"/>
      <c r="E1589" s="38">
        <v>50058</v>
      </c>
      <c r="F1589" s="162" t="s">
        <v>596</v>
      </c>
      <c r="G1589" s="103"/>
      <c r="H1589" s="192">
        <f>+H1593</f>
        <v>550</v>
      </c>
    </row>
    <row r="1590" spans="1:8" ht="19.5" customHeight="1" x14ac:dyDescent="0.25">
      <c r="A1590" s="8"/>
      <c r="B1590" s="8"/>
      <c r="C1590" s="8"/>
      <c r="D1590" s="8"/>
      <c r="E1590" s="38"/>
      <c r="F1590" s="69" t="s">
        <v>272</v>
      </c>
      <c r="G1590" s="103"/>
      <c r="H1590" s="103"/>
    </row>
    <row r="1591" spans="1:8" ht="39.75" customHeight="1" x14ac:dyDescent="0.25">
      <c r="A1591" s="8"/>
      <c r="B1591" s="8"/>
      <c r="C1591" s="8"/>
      <c r="D1591" s="8"/>
      <c r="E1591" s="38"/>
      <c r="F1591" s="41" t="s">
        <v>597</v>
      </c>
      <c r="G1591" s="103"/>
      <c r="H1591" s="103"/>
    </row>
    <row r="1592" spans="1:8" ht="33" x14ac:dyDescent="0.25">
      <c r="A1592" s="8"/>
      <c r="B1592" s="8"/>
      <c r="C1592" s="8"/>
      <c r="D1592" s="8"/>
      <c r="E1592" s="38"/>
      <c r="F1592" s="27" t="s">
        <v>27</v>
      </c>
      <c r="G1592" s="103"/>
      <c r="H1592" s="103"/>
    </row>
    <row r="1593" spans="1:8" ht="23.25" customHeight="1" thickBot="1" x14ac:dyDescent="0.35">
      <c r="A1593" s="8"/>
      <c r="B1593" s="8"/>
      <c r="C1593" s="8"/>
      <c r="D1593" s="8"/>
      <c r="E1593" s="38"/>
      <c r="F1593" s="45" t="s">
        <v>57</v>
      </c>
      <c r="G1593" s="52">
        <v>4239</v>
      </c>
      <c r="H1593" s="201">
        <v>550</v>
      </c>
    </row>
    <row r="1594" spans="1:8" ht="17.25" x14ac:dyDescent="0.3">
      <c r="A1594" s="8"/>
      <c r="B1594" s="8" t="s">
        <v>165</v>
      </c>
      <c r="C1594" s="8"/>
      <c r="D1594" s="8"/>
      <c r="E1594" s="38"/>
      <c r="F1594" s="229" t="s">
        <v>598</v>
      </c>
      <c r="G1594" s="147"/>
      <c r="H1594" s="203">
        <f>+H1596</f>
        <v>2600</v>
      </c>
    </row>
    <row r="1595" spans="1:8" ht="17.25" x14ac:dyDescent="0.25">
      <c r="A1595" s="8"/>
      <c r="B1595" s="8"/>
      <c r="C1595" s="8"/>
      <c r="D1595" s="8"/>
      <c r="E1595" s="38"/>
      <c r="F1595" s="237" t="s">
        <v>599</v>
      </c>
      <c r="G1595" s="103"/>
      <c r="H1595" s="103"/>
    </row>
    <row r="1596" spans="1:8" ht="17.25" x14ac:dyDescent="0.3">
      <c r="A1596" s="8"/>
      <c r="B1596" s="8"/>
      <c r="C1596" s="8" t="s">
        <v>11</v>
      </c>
      <c r="D1596" s="8"/>
      <c r="E1596" s="38"/>
      <c r="F1596" s="230" t="s">
        <v>598</v>
      </c>
      <c r="G1596" s="103"/>
      <c r="H1596" s="204">
        <f>+H1599+H1625+H1641+H1653</f>
        <v>2600</v>
      </c>
    </row>
    <row r="1597" spans="1:8" ht="17.25" x14ac:dyDescent="0.25">
      <c r="A1597" s="8"/>
      <c r="B1597" s="8"/>
      <c r="C1597" s="8"/>
      <c r="D1597" s="8"/>
      <c r="E1597" s="38"/>
      <c r="F1597" s="238" t="s">
        <v>599</v>
      </c>
      <c r="G1597" s="120"/>
      <c r="H1597" s="120"/>
    </row>
    <row r="1598" spans="1:8" ht="17.25" hidden="1" x14ac:dyDescent="0.25">
      <c r="A1598" s="8"/>
      <c r="B1598" s="8"/>
      <c r="C1598" s="8"/>
      <c r="D1598" s="8"/>
      <c r="E1598" s="38"/>
      <c r="F1598" s="171" t="s">
        <v>319</v>
      </c>
      <c r="G1598" s="100"/>
      <c r="H1598" s="100"/>
    </row>
    <row r="1599" spans="1:8" ht="34.5" hidden="1" x14ac:dyDescent="0.3">
      <c r="A1599" s="8"/>
      <c r="B1599" s="8"/>
      <c r="C1599" s="8"/>
      <c r="D1599" s="6">
        <v>5047</v>
      </c>
      <c r="E1599" s="38"/>
      <c r="F1599" s="93" t="s">
        <v>600</v>
      </c>
      <c r="G1599" s="103"/>
      <c r="H1599" s="204">
        <f>+H1618</f>
        <v>0</v>
      </c>
    </row>
    <row r="1600" spans="1:8" ht="17.25" hidden="1" x14ac:dyDescent="0.25">
      <c r="A1600" s="8"/>
      <c r="B1600" s="86"/>
      <c r="C1600" s="86"/>
      <c r="D1600" s="8"/>
      <c r="E1600" s="38"/>
      <c r="F1600" s="69" t="s">
        <v>321</v>
      </c>
      <c r="G1600" s="103"/>
      <c r="H1600" s="103"/>
    </row>
    <row r="1601" spans="1:8" ht="42.75" hidden="1" customHeight="1" x14ac:dyDescent="0.25">
      <c r="A1601" s="8"/>
      <c r="B1601" s="8"/>
      <c r="C1601" s="8"/>
      <c r="D1601" s="8"/>
      <c r="E1601" s="38"/>
      <c r="F1601" s="41" t="s">
        <v>601</v>
      </c>
      <c r="G1601" s="103"/>
      <c r="H1601" s="103"/>
    </row>
    <row r="1602" spans="1:8" ht="18.75" hidden="1" customHeight="1" x14ac:dyDescent="0.25">
      <c r="A1602" s="8"/>
      <c r="B1602" s="8"/>
      <c r="C1602" s="8"/>
      <c r="D1602" s="8"/>
      <c r="E1602" s="38"/>
      <c r="F1602" s="69" t="s">
        <v>108</v>
      </c>
      <c r="G1602" s="103"/>
      <c r="H1602" s="103"/>
    </row>
    <row r="1603" spans="1:8" ht="42.75" hidden="1" customHeight="1" thickBot="1" x14ac:dyDescent="0.25">
      <c r="A1603" s="8"/>
      <c r="B1603" s="8"/>
      <c r="C1603" s="8"/>
      <c r="D1603" s="8"/>
      <c r="E1603" s="38"/>
      <c r="F1603" s="169" t="s">
        <v>602</v>
      </c>
      <c r="G1603" s="120"/>
      <c r="H1603" s="120"/>
    </row>
    <row r="1604" spans="1:8" ht="17.25" hidden="1" x14ac:dyDescent="0.25">
      <c r="A1604" s="8"/>
      <c r="B1604" s="8"/>
      <c r="C1604" s="8"/>
      <c r="D1604" s="8"/>
      <c r="E1604" s="250"/>
      <c r="F1604" s="502" t="s">
        <v>324</v>
      </c>
      <c r="G1604" s="503"/>
      <c r="H1604" s="347"/>
    </row>
    <row r="1605" spans="1:8" ht="55.5" hidden="1" customHeight="1" x14ac:dyDescent="0.25">
      <c r="A1605" s="8"/>
      <c r="B1605" s="8"/>
      <c r="C1605" s="8"/>
      <c r="D1605" s="8"/>
      <c r="E1605" s="250">
        <v>50096</v>
      </c>
      <c r="F1605" s="598" t="s">
        <v>892</v>
      </c>
      <c r="G1605" s="497"/>
      <c r="H1605" s="348"/>
    </row>
    <row r="1606" spans="1:8" ht="17.25" hidden="1" x14ac:dyDescent="0.25">
      <c r="A1606" s="8"/>
      <c r="B1606" s="8"/>
      <c r="C1606" s="8"/>
      <c r="D1606" s="8"/>
      <c r="E1606" s="250"/>
      <c r="F1606" s="507" t="s">
        <v>272</v>
      </c>
      <c r="G1606" s="497"/>
      <c r="H1606" s="348"/>
    </row>
    <row r="1607" spans="1:8" ht="51.75" hidden="1" x14ac:dyDescent="0.25">
      <c r="A1607" s="8"/>
      <c r="B1607" s="8"/>
      <c r="C1607" s="8"/>
      <c r="D1607" s="8"/>
      <c r="E1607" s="250"/>
      <c r="F1607" s="533" t="s">
        <v>893</v>
      </c>
      <c r="G1607" s="497"/>
      <c r="H1607" s="348"/>
    </row>
    <row r="1608" spans="1:8" ht="33" hidden="1" x14ac:dyDescent="0.25">
      <c r="A1608" s="8"/>
      <c r="B1608" s="8"/>
      <c r="C1608" s="8"/>
      <c r="D1608" s="8"/>
      <c r="E1608" s="250"/>
      <c r="F1608" s="342" t="s">
        <v>27</v>
      </c>
      <c r="G1608" s="497"/>
      <c r="H1608" s="348"/>
    </row>
    <row r="1609" spans="1:8" ht="17.25" hidden="1" x14ac:dyDescent="0.25">
      <c r="A1609" s="8"/>
      <c r="B1609" s="8"/>
      <c r="C1609" s="8"/>
      <c r="D1609" s="8"/>
      <c r="E1609" s="250"/>
      <c r="F1609" s="512" t="s">
        <v>51</v>
      </c>
      <c r="G1609" s="500">
        <v>4234</v>
      </c>
      <c r="H1609" s="348"/>
    </row>
    <row r="1610" spans="1:8" ht="18" hidden="1" thickBot="1" x14ac:dyDescent="0.3">
      <c r="A1610" s="8"/>
      <c r="B1610" s="8"/>
      <c r="C1610" s="8"/>
      <c r="D1610" s="8"/>
      <c r="E1610" s="604"/>
      <c r="F1610" s="597" t="s">
        <v>53</v>
      </c>
      <c r="G1610" s="514">
        <v>4235</v>
      </c>
      <c r="H1610" s="592"/>
    </row>
    <row r="1611" spans="1:8" ht="17.25" hidden="1" x14ac:dyDescent="0.25">
      <c r="A1611" s="8"/>
      <c r="B1611" s="8"/>
      <c r="C1611" s="8"/>
      <c r="D1611" s="246"/>
      <c r="E1611" s="606"/>
      <c r="F1611" s="502" t="s">
        <v>324</v>
      </c>
      <c r="G1611" s="497"/>
      <c r="H1611" s="348"/>
    </row>
    <row r="1612" spans="1:8" ht="51.75" hidden="1" x14ac:dyDescent="0.25">
      <c r="A1612" s="8"/>
      <c r="B1612" s="8"/>
      <c r="C1612" s="8"/>
      <c r="D1612" s="246"/>
      <c r="E1612" s="606">
        <v>50097</v>
      </c>
      <c r="F1612" s="598" t="s">
        <v>917</v>
      </c>
      <c r="G1612" s="497"/>
      <c r="H1612" s="348"/>
    </row>
    <row r="1613" spans="1:8" ht="17.25" hidden="1" x14ac:dyDescent="0.25">
      <c r="A1613" s="8"/>
      <c r="B1613" s="8"/>
      <c r="C1613" s="8"/>
      <c r="D1613" s="246"/>
      <c r="E1613" s="606"/>
      <c r="F1613" s="507" t="s">
        <v>272</v>
      </c>
      <c r="G1613" s="497"/>
      <c r="H1613" s="348"/>
    </row>
    <row r="1614" spans="1:8" ht="103.5" hidden="1" x14ac:dyDescent="0.25">
      <c r="A1614" s="8"/>
      <c r="B1614" s="8"/>
      <c r="C1614" s="8"/>
      <c r="D1614" s="246"/>
      <c r="E1614" s="606"/>
      <c r="F1614" s="533" t="s">
        <v>894</v>
      </c>
      <c r="G1614" s="497"/>
      <c r="H1614" s="348"/>
    </row>
    <row r="1615" spans="1:8" ht="33" hidden="1" x14ac:dyDescent="0.25">
      <c r="A1615" s="8"/>
      <c r="B1615" s="8"/>
      <c r="C1615" s="8"/>
      <c r="D1615" s="246"/>
      <c r="E1615" s="606"/>
      <c r="F1615" s="342" t="s">
        <v>27</v>
      </c>
      <c r="G1615" s="497"/>
      <c r="H1615" s="348"/>
    </row>
    <row r="1616" spans="1:8" ht="18" hidden="1" thickBot="1" x14ac:dyDescent="0.3">
      <c r="A1616" s="8"/>
      <c r="B1616" s="8"/>
      <c r="C1616" s="8"/>
      <c r="D1616" s="246"/>
      <c r="E1616" s="606"/>
      <c r="F1616" s="512" t="s">
        <v>51</v>
      </c>
      <c r="G1616" s="500">
        <v>4234</v>
      </c>
      <c r="H1616" s="592"/>
    </row>
    <row r="1617" spans="1:8" ht="17.25" hidden="1" x14ac:dyDescent="0.25">
      <c r="A1617" s="8"/>
      <c r="B1617" s="8"/>
      <c r="C1617" s="8"/>
      <c r="D1617" s="246"/>
      <c r="E1617" s="606"/>
      <c r="F1617" s="502" t="s">
        <v>324</v>
      </c>
      <c r="G1617" s="503"/>
      <c r="H1617" s="347"/>
    </row>
    <row r="1618" spans="1:8" ht="51.75" hidden="1" x14ac:dyDescent="0.3">
      <c r="A1618" s="8"/>
      <c r="B1618" s="8"/>
      <c r="C1618" s="8"/>
      <c r="D1618" s="8"/>
      <c r="E1618" s="605">
        <v>50059</v>
      </c>
      <c r="F1618" s="598" t="s">
        <v>603</v>
      </c>
      <c r="G1618" s="497"/>
      <c r="H1618" s="506">
        <f>+H1623</f>
        <v>0</v>
      </c>
    </row>
    <row r="1619" spans="1:8" ht="22.5" hidden="1" customHeight="1" x14ac:dyDescent="0.25">
      <c r="A1619" s="8"/>
      <c r="B1619" s="8"/>
      <c r="C1619" s="8"/>
      <c r="D1619" s="8"/>
      <c r="E1619" s="250"/>
      <c r="F1619" s="507" t="s">
        <v>272</v>
      </c>
      <c r="G1619" s="497"/>
      <c r="H1619" s="348"/>
    </row>
    <row r="1620" spans="1:8" ht="70.5" hidden="1" customHeight="1" x14ac:dyDescent="0.25">
      <c r="A1620" s="8"/>
      <c r="B1620" s="8"/>
      <c r="C1620" s="8"/>
      <c r="D1620" s="8"/>
      <c r="E1620" s="250"/>
      <c r="F1620" s="533" t="s">
        <v>604</v>
      </c>
      <c r="G1620" s="497"/>
      <c r="H1620" s="348"/>
    </row>
    <row r="1621" spans="1:8" ht="33" hidden="1" x14ac:dyDescent="0.25">
      <c r="A1621" s="8"/>
      <c r="B1621" s="8"/>
      <c r="C1621" s="8"/>
      <c r="D1621" s="8"/>
      <c r="E1621" s="250"/>
      <c r="F1621" s="342" t="s">
        <v>27</v>
      </c>
      <c r="G1621" s="497"/>
      <c r="H1621" s="348"/>
    </row>
    <row r="1622" spans="1:8" ht="17.25" hidden="1" x14ac:dyDescent="0.25">
      <c r="A1622" s="8"/>
      <c r="B1622" s="8"/>
      <c r="C1622" s="8"/>
      <c r="D1622" s="8"/>
      <c r="E1622" s="250"/>
      <c r="F1622" s="342" t="s">
        <v>53</v>
      </c>
      <c r="G1622" s="500">
        <v>4235</v>
      </c>
      <c r="H1622" s="348"/>
    </row>
    <row r="1623" spans="1:8" ht="18" hidden="1" thickBot="1" x14ac:dyDescent="0.35">
      <c r="A1623" s="8"/>
      <c r="B1623" s="8"/>
      <c r="C1623" s="8"/>
      <c r="D1623" s="8"/>
      <c r="E1623" s="57"/>
      <c r="F1623" s="513" t="s">
        <v>57</v>
      </c>
      <c r="G1623" s="514">
        <v>4239</v>
      </c>
      <c r="H1623" s="515"/>
    </row>
    <row r="1624" spans="1:8" ht="17.25" x14ac:dyDescent="0.25">
      <c r="A1624" s="8"/>
      <c r="B1624" s="8"/>
      <c r="C1624" s="8"/>
      <c r="D1624" s="8"/>
      <c r="E1624" s="25"/>
      <c r="F1624" s="173" t="s">
        <v>319</v>
      </c>
      <c r="G1624" s="147"/>
      <c r="H1624" s="147"/>
    </row>
    <row r="1625" spans="1:8" ht="51.75" x14ac:dyDescent="0.3">
      <c r="A1625" s="8"/>
      <c r="B1625" s="8"/>
      <c r="C1625" s="8"/>
      <c r="D1625" s="6">
        <v>5048</v>
      </c>
      <c r="E1625" s="25"/>
      <c r="F1625" s="93" t="s">
        <v>605</v>
      </c>
      <c r="G1625" s="103"/>
      <c r="H1625" s="204">
        <f>+H1631</f>
        <v>2600</v>
      </c>
    </row>
    <row r="1626" spans="1:8" ht="17.25" x14ac:dyDescent="0.25">
      <c r="A1626" s="8"/>
      <c r="B1626" s="8"/>
      <c r="C1626" s="8"/>
      <c r="D1626" s="8"/>
      <c r="E1626" s="25"/>
      <c r="F1626" s="69" t="s">
        <v>321</v>
      </c>
      <c r="G1626" s="103"/>
      <c r="H1626" s="103"/>
    </row>
    <row r="1627" spans="1:8" ht="51.75" x14ac:dyDescent="0.3">
      <c r="A1627" s="8"/>
      <c r="B1627" s="8"/>
      <c r="C1627" s="8"/>
      <c r="D1627" s="8"/>
      <c r="E1627" s="25"/>
      <c r="F1627" s="41" t="s">
        <v>606</v>
      </c>
      <c r="G1627" s="103"/>
      <c r="H1627" s="197"/>
    </row>
    <row r="1628" spans="1:8" ht="17.25" x14ac:dyDescent="0.3">
      <c r="A1628" s="8"/>
      <c r="B1628" s="8"/>
      <c r="C1628" s="8"/>
      <c r="D1628" s="8"/>
      <c r="E1628" s="25"/>
      <c r="F1628" s="69" t="s">
        <v>108</v>
      </c>
      <c r="G1628" s="103"/>
      <c r="H1628" s="197"/>
    </row>
    <row r="1629" spans="1:8" ht="52.5" thickBot="1" x14ac:dyDescent="0.35">
      <c r="A1629" s="8"/>
      <c r="B1629" s="8"/>
      <c r="C1629" s="8"/>
      <c r="D1629" s="8"/>
      <c r="E1629" s="25"/>
      <c r="F1629" s="95" t="s">
        <v>607</v>
      </c>
      <c r="G1629" s="124"/>
      <c r="H1629" s="220"/>
    </row>
    <row r="1630" spans="1:8" ht="17.25" x14ac:dyDescent="0.3">
      <c r="A1630" s="8"/>
      <c r="B1630" s="8"/>
      <c r="C1630" s="8"/>
      <c r="D1630" s="8"/>
      <c r="E1630" s="25"/>
      <c r="F1630" s="171" t="s">
        <v>324</v>
      </c>
      <c r="G1630" s="100"/>
      <c r="H1630" s="195"/>
    </row>
    <row r="1631" spans="1:8" ht="65.25" customHeight="1" x14ac:dyDescent="0.3">
      <c r="A1631" s="8"/>
      <c r="B1631" s="8"/>
      <c r="C1631" s="8"/>
      <c r="D1631" s="103"/>
      <c r="E1631" s="38">
        <v>50060</v>
      </c>
      <c r="F1631" s="162" t="s">
        <v>605</v>
      </c>
      <c r="G1631" s="103"/>
      <c r="H1631" s="192">
        <f>+H1636+H1637+H1638+H1639+H1635</f>
        <v>2600</v>
      </c>
    </row>
    <row r="1632" spans="1:8" ht="17.25" x14ac:dyDescent="0.3">
      <c r="A1632" s="8"/>
      <c r="B1632" s="8"/>
      <c r="C1632" s="8"/>
      <c r="D1632" s="103"/>
      <c r="E1632" s="25"/>
      <c r="F1632" s="69" t="s">
        <v>272</v>
      </c>
      <c r="G1632" s="103"/>
      <c r="H1632" s="197"/>
    </row>
    <row r="1633" spans="1:8" ht="69" x14ac:dyDescent="0.3">
      <c r="A1633" s="8"/>
      <c r="B1633" s="8"/>
      <c r="C1633" s="8"/>
      <c r="D1633" s="103"/>
      <c r="E1633" s="25"/>
      <c r="F1633" s="41" t="s">
        <v>608</v>
      </c>
      <c r="G1633" s="103"/>
      <c r="H1633" s="197"/>
    </row>
    <row r="1634" spans="1:8" ht="33" x14ac:dyDescent="0.3">
      <c r="A1634" s="8"/>
      <c r="B1634" s="8"/>
      <c r="C1634" s="8"/>
      <c r="D1634" s="103"/>
      <c r="E1634" s="25"/>
      <c r="F1634" s="27" t="s">
        <v>27</v>
      </c>
      <c r="G1634" s="103"/>
      <c r="H1634" s="223"/>
    </row>
    <row r="1635" spans="1:8" ht="17.25" hidden="1" x14ac:dyDescent="0.3">
      <c r="A1635" s="8"/>
      <c r="B1635" s="8"/>
      <c r="C1635" s="8"/>
      <c r="D1635" s="103"/>
      <c r="E1635" s="25"/>
      <c r="F1635" s="34" t="s">
        <v>157</v>
      </c>
      <c r="G1635" s="29">
        <v>4216</v>
      </c>
      <c r="H1635" s="223"/>
    </row>
    <row r="1636" spans="1:8" ht="17.25" hidden="1" x14ac:dyDescent="0.3">
      <c r="A1636" s="8"/>
      <c r="B1636" s="8"/>
      <c r="C1636" s="8"/>
      <c r="D1636" s="103"/>
      <c r="E1636" s="25"/>
      <c r="F1636" s="34" t="s">
        <v>57</v>
      </c>
      <c r="G1636" s="29">
        <v>4239</v>
      </c>
      <c r="H1636" s="199"/>
    </row>
    <row r="1637" spans="1:8" ht="17.25" hidden="1" x14ac:dyDescent="0.3">
      <c r="A1637" s="8"/>
      <c r="B1637" s="8"/>
      <c r="C1637" s="8"/>
      <c r="D1637" s="103"/>
      <c r="E1637" s="25"/>
      <c r="F1637" s="34" t="s">
        <v>609</v>
      </c>
      <c r="G1637" s="29" t="s">
        <v>66</v>
      </c>
      <c r="H1637" s="199"/>
    </row>
    <row r="1638" spans="1:8" ht="17.25" hidden="1" x14ac:dyDescent="0.3">
      <c r="A1638" s="8"/>
      <c r="B1638" s="8"/>
      <c r="C1638" s="8"/>
      <c r="D1638" s="103"/>
      <c r="E1638" s="25"/>
      <c r="F1638" s="34" t="s">
        <v>610</v>
      </c>
      <c r="G1638" s="29" t="s">
        <v>70</v>
      </c>
      <c r="H1638" s="199"/>
    </row>
    <row r="1639" spans="1:8" ht="18" thickBot="1" x14ac:dyDescent="0.35">
      <c r="A1639" s="8"/>
      <c r="B1639" s="8"/>
      <c r="C1639" s="8"/>
      <c r="D1639" s="103"/>
      <c r="E1639" s="25"/>
      <c r="F1639" s="45" t="s">
        <v>71</v>
      </c>
      <c r="G1639" s="46" t="s">
        <v>72</v>
      </c>
      <c r="H1639" s="201">
        <v>2600</v>
      </c>
    </row>
    <row r="1640" spans="1:8" ht="17.25" hidden="1" x14ac:dyDescent="0.3">
      <c r="A1640" s="8"/>
      <c r="B1640" s="8"/>
      <c r="C1640" s="8"/>
      <c r="D1640" s="103"/>
      <c r="E1640" s="25"/>
      <c r="F1640" s="171" t="s">
        <v>319</v>
      </c>
      <c r="G1640" s="100"/>
      <c r="H1640" s="195"/>
    </row>
    <row r="1641" spans="1:8" ht="34.5" hidden="1" x14ac:dyDescent="0.3">
      <c r="A1641" s="8"/>
      <c r="B1641" s="8"/>
      <c r="C1641" s="8"/>
      <c r="D1641" s="6">
        <v>5049</v>
      </c>
      <c r="E1641" s="25"/>
      <c r="F1641" s="71" t="s">
        <v>611</v>
      </c>
      <c r="G1641" s="103"/>
      <c r="H1641" s="204">
        <f>+H1647</f>
        <v>0</v>
      </c>
    </row>
    <row r="1642" spans="1:8" ht="17.25" hidden="1" x14ac:dyDescent="0.3">
      <c r="A1642" s="8"/>
      <c r="B1642" s="8"/>
      <c r="C1642" s="8"/>
      <c r="D1642" s="103"/>
      <c r="E1642" s="25"/>
      <c r="F1642" s="69" t="s">
        <v>321</v>
      </c>
      <c r="G1642" s="103"/>
      <c r="H1642" s="197"/>
    </row>
    <row r="1643" spans="1:8" ht="34.5" hidden="1" x14ac:dyDescent="0.3">
      <c r="A1643" s="8"/>
      <c r="B1643" s="8"/>
      <c r="C1643" s="8"/>
      <c r="D1643" s="103"/>
      <c r="E1643" s="25"/>
      <c r="F1643" s="41" t="s">
        <v>612</v>
      </c>
      <c r="G1643" s="103"/>
      <c r="H1643" s="197"/>
    </row>
    <row r="1644" spans="1:8" ht="17.25" hidden="1" x14ac:dyDescent="0.3">
      <c r="A1644" s="8"/>
      <c r="B1644" s="8"/>
      <c r="C1644" s="8"/>
      <c r="D1644" s="103"/>
      <c r="E1644" s="25"/>
      <c r="F1644" s="69" t="s">
        <v>108</v>
      </c>
      <c r="G1644" s="103"/>
      <c r="H1644" s="239"/>
    </row>
    <row r="1645" spans="1:8" ht="69.75" hidden="1" thickBot="1" x14ac:dyDescent="0.35">
      <c r="A1645" s="8"/>
      <c r="B1645" s="8"/>
      <c r="C1645" s="8"/>
      <c r="D1645" s="103"/>
      <c r="E1645" s="25"/>
      <c r="F1645" s="95" t="s">
        <v>613</v>
      </c>
      <c r="G1645" s="124"/>
      <c r="H1645" s="220"/>
    </row>
    <row r="1646" spans="1:8" ht="17.25" hidden="1" x14ac:dyDescent="0.3">
      <c r="A1646" s="8"/>
      <c r="B1646" s="8"/>
      <c r="C1646" s="8"/>
      <c r="D1646" s="103"/>
      <c r="E1646" s="25"/>
      <c r="F1646" s="171" t="s">
        <v>324</v>
      </c>
      <c r="G1646" s="100"/>
      <c r="H1646" s="195"/>
    </row>
    <row r="1647" spans="1:8" ht="17.25" hidden="1" x14ac:dyDescent="0.3">
      <c r="A1647" s="8"/>
      <c r="B1647" s="8"/>
      <c r="C1647" s="8"/>
      <c r="D1647" s="103"/>
      <c r="E1647" s="38">
        <v>70025</v>
      </c>
      <c r="F1647" s="162" t="s">
        <v>767</v>
      </c>
      <c r="G1647" s="103"/>
      <c r="H1647" s="192">
        <f>+H1651</f>
        <v>0</v>
      </c>
    </row>
    <row r="1648" spans="1:8" ht="17.25" hidden="1" x14ac:dyDescent="0.3">
      <c r="A1648" s="8"/>
      <c r="B1648" s="8"/>
      <c r="C1648" s="8"/>
      <c r="D1648" s="103"/>
      <c r="E1648" s="25"/>
      <c r="F1648" s="69" t="s">
        <v>272</v>
      </c>
      <c r="G1648" s="103"/>
      <c r="H1648" s="197"/>
    </row>
    <row r="1649" spans="1:8" ht="51.75" hidden="1" x14ac:dyDescent="0.3">
      <c r="A1649" s="8"/>
      <c r="B1649" s="8"/>
      <c r="C1649" s="8"/>
      <c r="D1649" s="103"/>
      <c r="E1649" s="25"/>
      <c r="F1649" s="41" t="s">
        <v>768</v>
      </c>
      <c r="G1649" s="103"/>
      <c r="H1649" s="197"/>
    </row>
    <row r="1650" spans="1:8" ht="33" hidden="1" x14ac:dyDescent="0.3">
      <c r="A1650" s="8"/>
      <c r="B1650" s="8"/>
      <c r="C1650" s="8"/>
      <c r="D1650" s="103"/>
      <c r="E1650" s="25"/>
      <c r="F1650" s="27" t="s">
        <v>27</v>
      </c>
      <c r="G1650" s="103"/>
      <c r="H1650" s="199"/>
    </row>
    <row r="1651" spans="1:8" ht="18" hidden="1" thickBot="1" x14ac:dyDescent="0.35">
      <c r="A1651" s="8"/>
      <c r="B1651" s="8"/>
      <c r="C1651" s="8"/>
      <c r="D1651" s="140"/>
      <c r="E1651" s="25"/>
      <c r="F1651" s="35" t="s">
        <v>766</v>
      </c>
      <c r="G1651" s="36" t="s">
        <v>84</v>
      </c>
      <c r="H1651" s="208"/>
    </row>
    <row r="1652" spans="1:8" ht="17.25" hidden="1" x14ac:dyDescent="0.3">
      <c r="A1652" s="8"/>
      <c r="B1652" s="8"/>
      <c r="C1652" s="8"/>
      <c r="D1652" s="103"/>
      <c r="E1652" s="25"/>
      <c r="F1652" s="171" t="s">
        <v>319</v>
      </c>
      <c r="G1652" s="100"/>
      <c r="H1652" s="195"/>
    </row>
    <row r="1653" spans="1:8" ht="34.5" hidden="1" x14ac:dyDescent="0.3">
      <c r="A1653" s="8"/>
      <c r="B1653" s="8"/>
      <c r="C1653" s="8"/>
      <c r="D1653" s="8">
        <v>5050</v>
      </c>
      <c r="E1653" s="25"/>
      <c r="F1653" s="93" t="s">
        <v>614</v>
      </c>
      <c r="G1653" s="103"/>
      <c r="H1653" s="204">
        <f>+H1659</f>
        <v>0</v>
      </c>
    </row>
    <row r="1654" spans="1:8" ht="17.25" hidden="1" x14ac:dyDescent="0.3">
      <c r="A1654" s="8"/>
      <c r="B1654" s="8"/>
      <c r="C1654" s="8"/>
      <c r="D1654" s="103"/>
      <c r="E1654" s="25"/>
      <c r="F1654" s="69" t="s">
        <v>321</v>
      </c>
      <c r="G1654" s="103"/>
      <c r="H1654" s="197"/>
    </row>
    <row r="1655" spans="1:8" ht="41.25" hidden="1" customHeight="1" x14ac:dyDescent="0.3">
      <c r="A1655" s="8"/>
      <c r="B1655" s="8"/>
      <c r="C1655" s="8"/>
      <c r="D1655" s="103"/>
      <c r="E1655" s="25"/>
      <c r="F1655" s="41" t="s">
        <v>615</v>
      </c>
      <c r="G1655" s="103"/>
      <c r="H1655" s="197"/>
    </row>
    <row r="1656" spans="1:8" ht="17.25" hidden="1" x14ac:dyDescent="0.3">
      <c r="A1656" s="8"/>
      <c r="B1656" s="8"/>
      <c r="C1656" s="8"/>
      <c r="D1656" s="103"/>
      <c r="E1656" s="25"/>
      <c r="F1656" s="69" t="s">
        <v>108</v>
      </c>
      <c r="G1656" s="103"/>
      <c r="H1656" s="197"/>
    </row>
    <row r="1657" spans="1:8" ht="18" hidden="1" thickBot="1" x14ac:dyDescent="0.35">
      <c r="A1657" s="8"/>
      <c r="B1657" s="8"/>
      <c r="C1657" s="8"/>
      <c r="D1657" s="103"/>
      <c r="E1657" s="25"/>
      <c r="F1657" s="169" t="s">
        <v>616</v>
      </c>
      <c r="G1657" s="120"/>
      <c r="H1657" s="223"/>
    </row>
    <row r="1658" spans="1:8" ht="17.25" hidden="1" x14ac:dyDescent="0.3">
      <c r="A1658" s="8"/>
      <c r="B1658" s="8"/>
      <c r="C1658" s="8"/>
      <c r="D1658" s="103"/>
      <c r="E1658" s="57"/>
      <c r="F1658" s="171" t="s">
        <v>324</v>
      </c>
      <c r="G1658" s="100"/>
      <c r="H1658" s="196"/>
    </row>
    <row r="1659" spans="1:8" ht="34.5" hidden="1" x14ac:dyDescent="0.3">
      <c r="A1659" s="8"/>
      <c r="B1659" s="8"/>
      <c r="C1659" s="8"/>
      <c r="D1659" s="103"/>
      <c r="E1659" s="250">
        <v>50061</v>
      </c>
      <c r="F1659" s="162" t="s">
        <v>617</v>
      </c>
      <c r="G1659" s="103"/>
      <c r="H1659" s="193">
        <f>+H1664+H1663</f>
        <v>0</v>
      </c>
    </row>
    <row r="1660" spans="1:8" ht="17.25" hidden="1" x14ac:dyDescent="0.3">
      <c r="A1660" s="8"/>
      <c r="B1660" s="8"/>
      <c r="C1660" s="8"/>
      <c r="D1660" s="103"/>
      <c r="E1660" s="57"/>
      <c r="F1660" s="69" t="s">
        <v>272</v>
      </c>
      <c r="G1660" s="103"/>
      <c r="H1660" s="198"/>
    </row>
    <row r="1661" spans="1:8" ht="91.5" hidden="1" customHeight="1" x14ac:dyDescent="0.3">
      <c r="A1661" s="8"/>
      <c r="B1661" s="8"/>
      <c r="C1661" s="8"/>
      <c r="D1661" s="103"/>
      <c r="E1661" s="57"/>
      <c r="F1661" s="41" t="s">
        <v>769</v>
      </c>
      <c r="G1661" s="103"/>
      <c r="H1661" s="198"/>
    </row>
    <row r="1662" spans="1:8" ht="33" hidden="1" x14ac:dyDescent="0.3">
      <c r="A1662" s="8"/>
      <c r="B1662" s="8"/>
      <c r="C1662" s="8"/>
      <c r="D1662" s="103"/>
      <c r="E1662" s="57"/>
      <c r="F1662" s="27" t="s">
        <v>27</v>
      </c>
      <c r="G1662" s="103"/>
      <c r="H1662" s="198"/>
    </row>
    <row r="1663" spans="1:8" ht="33" hidden="1" x14ac:dyDescent="0.3">
      <c r="A1663" s="8"/>
      <c r="B1663" s="8"/>
      <c r="C1663" s="8"/>
      <c r="D1663" s="103"/>
      <c r="E1663" s="57"/>
      <c r="F1663" s="34" t="s">
        <v>765</v>
      </c>
      <c r="G1663" s="29">
        <v>4233</v>
      </c>
      <c r="H1663" s="198"/>
    </row>
    <row r="1664" spans="1:8" ht="18" hidden="1" thickBot="1" x14ac:dyDescent="0.35">
      <c r="A1664" s="8"/>
      <c r="B1664" s="8"/>
      <c r="C1664" s="8"/>
      <c r="D1664" s="103"/>
      <c r="E1664" s="57"/>
      <c r="F1664" s="45" t="s">
        <v>51</v>
      </c>
      <c r="G1664" s="46">
        <v>4234</v>
      </c>
      <c r="H1664" s="221"/>
    </row>
    <row r="1665" spans="1:8" ht="34.5" x14ac:dyDescent="0.3">
      <c r="A1665" s="8"/>
      <c r="B1665" s="8" t="s">
        <v>274</v>
      </c>
      <c r="C1665" s="8"/>
      <c r="D1665" s="103"/>
      <c r="E1665" s="25"/>
      <c r="F1665" s="66" t="s">
        <v>618</v>
      </c>
      <c r="G1665" s="147"/>
      <c r="H1665" s="210">
        <f>H1667</f>
        <v>17340</v>
      </c>
    </row>
    <row r="1666" spans="1:8" ht="17.25" x14ac:dyDescent="0.3">
      <c r="A1666" s="8"/>
      <c r="B1666" s="8"/>
      <c r="C1666" s="8"/>
      <c r="D1666" s="103"/>
      <c r="E1666" s="25"/>
      <c r="F1666" s="235" t="s">
        <v>599</v>
      </c>
      <c r="G1666" s="103"/>
      <c r="H1666" s="197"/>
    </row>
    <row r="1667" spans="1:8" ht="34.5" x14ac:dyDescent="0.3">
      <c r="A1667" s="8"/>
      <c r="B1667" s="8"/>
      <c r="C1667" s="8" t="s">
        <v>11</v>
      </c>
      <c r="D1667" s="103"/>
      <c r="E1667" s="25"/>
      <c r="F1667" s="132" t="s">
        <v>618</v>
      </c>
      <c r="G1667" s="103"/>
      <c r="H1667" s="192">
        <f>+H1703+H1840+H1828+H1797+H1785+H1740+H1670+H1852</f>
        <v>17340</v>
      </c>
    </row>
    <row r="1668" spans="1:8" ht="18" thickBot="1" x14ac:dyDescent="0.35">
      <c r="A1668" s="8"/>
      <c r="B1668" s="8"/>
      <c r="C1668" s="8"/>
      <c r="D1668" s="103"/>
      <c r="E1668" s="25"/>
      <c r="F1668" s="235" t="s">
        <v>599</v>
      </c>
      <c r="G1668" s="156"/>
      <c r="H1668" s="241"/>
    </row>
    <row r="1669" spans="1:8" ht="17.25" x14ac:dyDescent="0.3">
      <c r="A1669" s="8"/>
      <c r="B1669" s="8"/>
      <c r="C1669" s="8"/>
      <c r="D1669" s="103"/>
      <c r="E1669" s="25"/>
      <c r="F1669" s="171" t="s">
        <v>319</v>
      </c>
      <c r="G1669" s="100"/>
      <c r="H1669" s="195"/>
    </row>
    <row r="1670" spans="1:8" ht="69" x14ac:dyDescent="0.3">
      <c r="A1670" s="8"/>
      <c r="B1670" s="8"/>
      <c r="C1670" s="8"/>
      <c r="D1670" s="8" t="s">
        <v>619</v>
      </c>
      <c r="E1670" s="25"/>
      <c r="F1670" s="93" t="s">
        <v>694</v>
      </c>
      <c r="G1670" s="103"/>
      <c r="H1670" s="192">
        <f>+H1676+H1682+H1691+H1697</f>
        <v>16880</v>
      </c>
    </row>
    <row r="1671" spans="1:8" ht="17.25" x14ac:dyDescent="0.3">
      <c r="A1671" s="8"/>
      <c r="B1671" s="8"/>
      <c r="C1671" s="8"/>
      <c r="D1671" s="103"/>
      <c r="E1671" s="25"/>
      <c r="F1671" s="69" t="s">
        <v>321</v>
      </c>
      <c r="G1671" s="103"/>
      <c r="H1671" s="197"/>
    </row>
    <row r="1672" spans="1:8" ht="34.5" x14ac:dyDescent="0.3">
      <c r="A1672" s="8"/>
      <c r="B1672" s="8"/>
      <c r="C1672" s="8"/>
      <c r="D1672" s="103"/>
      <c r="E1672" s="25"/>
      <c r="F1672" s="41" t="s">
        <v>620</v>
      </c>
      <c r="G1672" s="103"/>
      <c r="H1672" s="197"/>
    </row>
    <row r="1673" spans="1:8" ht="17.25" x14ac:dyDescent="0.3">
      <c r="A1673" s="8"/>
      <c r="B1673" s="8"/>
      <c r="C1673" s="8"/>
      <c r="D1673" s="103"/>
      <c r="E1673" s="25"/>
      <c r="F1673" s="69" t="s">
        <v>108</v>
      </c>
      <c r="G1673" s="103"/>
      <c r="H1673" s="197"/>
    </row>
    <row r="1674" spans="1:8" ht="18" thickBot="1" x14ac:dyDescent="0.35">
      <c r="A1674" s="8"/>
      <c r="B1674" s="8"/>
      <c r="C1674" s="8"/>
      <c r="D1674" s="103"/>
      <c r="E1674" s="25"/>
      <c r="F1674" s="95" t="s">
        <v>621</v>
      </c>
      <c r="G1674" s="124"/>
      <c r="H1674" s="220"/>
    </row>
    <row r="1675" spans="1:8" ht="17.25" x14ac:dyDescent="0.3">
      <c r="A1675" s="8"/>
      <c r="B1675" s="8"/>
      <c r="C1675" s="8"/>
      <c r="D1675" s="103"/>
      <c r="E1675" s="25"/>
      <c r="F1675" s="171" t="s">
        <v>324</v>
      </c>
      <c r="G1675" s="100"/>
      <c r="H1675" s="195"/>
    </row>
    <row r="1676" spans="1:8" ht="34.5" x14ac:dyDescent="0.3">
      <c r="A1676" s="8"/>
      <c r="B1676" s="8"/>
      <c r="C1676" s="8"/>
      <c r="D1676" s="103"/>
      <c r="E1676" s="38">
        <v>70026</v>
      </c>
      <c r="F1676" s="162" t="s">
        <v>770</v>
      </c>
      <c r="G1676" s="103"/>
      <c r="H1676" s="192">
        <f>+H1680</f>
        <v>5000</v>
      </c>
    </row>
    <row r="1677" spans="1:8" ht="17.25" x14ac:dyDescent="0.3">
      <c r="A1677" s="8"/>
      <c r="B1677" s="8"/>
      <c r="C1677" s="8"/>
      <c r="D1677" s="103"/>
      <c r="E1677" s="25"/>
      <c r="F1677" s="69" t="s">
        <v>272</v>
      </c>
      <c r="G1677" s="103"/>
      <c r="H1677" s="197"/>
    </row>
    <row r="1678" spans="1:8" ht="51.75" x14ac:dyDescent="0.3">
      <c r="A1678" s="8"/>
      <c r="B1678" s="8"/>
      <c r="C1678" s="8"/>
      <c r="D1678" s="103"/>
      <c r="E1678" s="25"/>
      <c r="F1678" s="41" t="s">
        <v>622</v>
      </c>
      <c r="G1678" s="103"/>
      <c r="H1678" s="197"/>
    </row>
    <row r="1679" spans="1:8" ht="33" x14ac:dyDescent="0.3">
      <c r="A1679" s="8"/>
      <c r="B1679" s="8"/>
      <c r="C1679" s="8"/>
      <c r="D1679" s="103"/>
      <c r="E1679" s="25"/>
      <c r="F1679" s="27" t="s">
        <v>27</v>
      </c>
      <c r="G1679" s="103"/>
      <c r="H1679" s="197"/>
    </row>
    <row r="1680" spans="1:8" ht="18" thickBot="1" x14ac:dyDescent="0.35">
      <c r="A1680" s="8"/>
      <c r="B1680" s="8"/>
      <c r="C1680" s="8"/>
      <c r="D1680" s="103"/>
      <c r="E1680" s="25"/>
      <c r="F1680" s="45" t="s">
        <v>232</v>
      </c>
      <c r="G1680" s="46" t="s">
        <v>623</v>
      </c>
      <c r="H1680" s="220">
        <v>5000</v>
      </c>
    </row>
    <row r="1681" spans="1:8" ht="17.25" x14ac:dyDescent="0.3">
      <c r="A1681" s="8"/>
      <c r="B1681" s="8"/>
      <c r="C1681" s="8"/>
      <c r="D1681" s="103"/>
      <c r="E1681" s="25"/>
      <c r="F1681" s="171" t="s">
        <v>324</v>
      </c>
      <c r="G1681" s="81"/>
      <c r="H1681" s="195"/>
    </row>
    <row r="1682" spans="1:8" ht="34.5" x14ac:dyDescent="0.3">
      <c r="A1682" s="8"/>
      <c r="B1682" s="8"/>
      <c r="C1682" s="8"/>
      <c r="D1682" s="103"/>
      <c r="E1682" s="38">
        <v>50078</v>
      </c>
      <c r="F1682" s="162" t="s">
        <v>771</v>
      </c>
      <c r="G1682" s="103"/>
      <c r="H1682" s="192">
        <f>SUM(H1686:H1689)</f>
        <v>7740</v>
      </c>
    </row>
    <row r="1683" spans="1:8" ht="17.25" x14ac:dyDescent="0.3">
      <c r="A1683" s="8"/>
      <c r="B1683" s="8"/>
      <c r="C1683" s="8"/>
      <c r="D1683" s="103"/>
      <c r="E1683" s="25"/>
      <c r="F1683" s="69" t="s">
        <v>272</v>
      </c>
      <c r="G1683" s="103"/>
      <c r="H1683" s="197"/>
    </row>
    <row r="1684" spans="1:8" ht="103.5" x14ac:dyDescent="0.3">
      <c r="A1684" s="8"/>
      <c r="B1684" s="8"/>
      <c r="C1684" s="8"/>
      <c r="D1684" s="103"/>
      <c r="E1684" s="25"/>
      <c r="F1684" s="41" t="s">
        <v>624</v>
      </c>
      <c r="G1684" s="103"/>
      <c r="H1684" s="197"/>
    </row>
    <row r="1685" spans="1:8" ht="33" x14ac:dyDescent="0.3">
      <c r="A1685" s="8"/>
      <c r="B1685" s="8"/>
      <c r="C1685" s="8"/>
      <c r="D1685" s="103"/>
      <c r="E1685" s="25"/>
      <c r="F1685" s="27" t="s">
        <v>27</v>
      </c>
      <c r="G1685" s="103"/>
      <c r="H1685" s="197"/>
    </row>
    <row r="1686" spans="1:8" ht="17.25" hidden="1" x14ac:dyDescent="0.3">
      <c r="A1686" s="8"/>
      <c r="B1686" s="8"/>
      <c r="C1686" s="8"/>
      <c r="D1686" s="103"/>
      <c r="E1686" s="25"/>
      <c r="F1686" s="33" t="s">
        <v>65</v>
      </c>
      <c r="G1686" s="29">
        <v>4261</v>
      </c>
      <c r="H1686" s="199"/>
    </row>
    <row r="1687" spans="1:8" ht="17.25" x14ac:dyDescent="0.3">
      <c r="A1687" s="8"/>
      <c r="B1687" s="8"/>
      <c r="C1687" s="8"/>
      <c r="D1687" s="103"/>
      <c r="E1687" s="25"/>
      <c r="F1687" s="34" t="s">
        <v>69</v>
      </c>
      <c r="G1687" s="29" t="s">
        <v>70</v>
      </c>
      <c r="H1687" s="199">
        <v>6120</v>
      </c>
    </row>
    <row r="1688" spans="1:8" ht="18" thickBot="1" x14ac:dyDescent="0.35">
      <c r="A1688" s="8"/>
      <c r="B1688" s="8"/>
      <c r="C1688" s="8"/>
      <c r="D1688" s="103"/>
      <c r="E1688" s="25"/>
      <c r="F1688" s="34" t="s">
        <v>71</v>
      </c>
      <c r="G1688" s="29">
        <v>4269</v>
      </c>
      <c r="H1688" s="199">
        <v>1620</v>
      </c>
    </row>
    <row r="1689" spans="1:8" ht="18" hidden="1" thickBot="1" x14ac:dyDescent="0.35">
      <c r="A1689" s="8"/>
      <c r="B1689" s="8"/>
      <c r="C1689" s="8"/>
      <c r="D1689" s="103"/>
      <c r="E1689" s="25"/>
      <c r="F1689" s="142" t="s">
        <v>541</v>
      </c>
      <c r="G1689" s="267">
        <v>4729</v>
      </c>
      <c r="H1689" s="201"/>
    </row>
    <row r="1690" spans="1:8" ht="17.25" x14ac:dyDescent="0.3">
      <c r="A1690" s="8"/>
      <c r="B1690" s="8"/>
      <c r="C1690" s="8"/>
      <c r="D1690" s="103"/>
      <c r="E1690" s="25"/>
      <c r="F1690" s="171" t="s">
        <v>324</v>
      </c>
      <c r="G1690" s="100"/>
      <c r="H1690" s="195"/>
    </row>
    <row r="1691" spans="1:8" ht="34.5" x14ac:dyDescent="0.3">
      <c r="A1691" s="8"/>
      <c r="B1691" s="8"/>
      <c r="C1691" s="8"/>
      <c r="D1691" s="103"/>
      <c r="E1691" s="38">
        <v>50062</v>
      </c>
      <c r="F1691" s="162" t="s">
        <v>772</v>
      </c>
      <c r="G1691" s="103"/>
      <c r="H1691" s="192">
        <f>+H1695</f>
        <v>1600</v>
      </c>
    </row>
    <row r="1692" spans="1:8" ht="17.25" x14ac:dyDescent="0.3">
      <c r="A1692" s="8"/>
      <c r="B1692" s="8"/>
      <c r="C1692" s="8"/>
      <c r="D1692" s="103"/>
      <c r="E1692" s="25"/>
      <c r="F1692" s="69" t="s">
        <v>272</v>
      </c>
      <c r="G1692" s="103"/>
      <c r="H1692" s="197"/>
    </row>
    <row r="1693" spans="1:8" ht="34.5" x14ac:dyDescent="0.3">
      <c r="A1693" s="8"/>
      <c r="B1693" s="8"/>
      <c r="C1693" s="8"/>
      <c r="D1693" s="103"/>
      <c r="E1693" s="25"/>
      <c r="F1693" s="41" t="s">
        <v>625</v>
      </c>
      <c r="G1693" s="103"/>
      <c r="H1693" s="197"/>
    </row>
    <row r="1694" spans="1:8" ht="33" x14ac:dyDescent="0.3">
      <c r="A1694" s="8"/>
      <c r="B1694" s="8"/>
      <c r="C1694" s="8"/>
      <c r="D1694" s="103"/>
      <c r="E1694" s="25"/>
      <c r="F1694" s="27" t="s">
        <v>27</v>
      </c>
      <c r="G1694" s="103"/>
      <c r="H1694" s="197"/>
    </row>
    <row r="1695" spans="1:8" ht="18" thickBot="1" x14ac:dyDescent="0.35">
      <c r="A1695" s="8"/>
      <c r="B1695" s="8"/>
      <c r="C1695" s="8"/>
      <c r="D1695" s="103"/>
      <c r="E1695" s="25"/>
      <c r="F1695" s="65" t="s">
        <v>57</v>
      </c>
      <c r="G1695" s="46">
        <v>4239</v>
      </c>
      <c r="H1695" s="220">
        <v>1600</v>
      </c>
    </row>
    <row r="1696" spans="1:8" ht="17.25" x14ac:dyDescent="0.3">
      <c r="A1696" s="8"/>
      <c r="B1696" s="8"/>
      <c r="C1696" s="8"/>
      <c r="D1696" s="103"/>
      <c r="E1696" s="25"/>
      <c r="F1696" s="171" t="s">
        <v>324</v>
      </c>
      <c r="G1696" s="81"/>
      <c r="H1696" s="228"/>
    </row>
    <row r="1697" spans="1:8" ht="34.5" x14ac:dyDescent="0.3">
      <c r="A1697" s="8"/>
      <c r="B1697" s="8"/>
      <c r="C1697" s="8"/>
      <c r="D1697" s="103"/>
      <c r="E1697" s="38">
        <v>50063</v>
      </c>
      <c r="F1697" s="162" t="s">
        <v>626</v>
      </c>
      <c r="G1697" s="29"/>
      <c r="H1697" s="192">
        <f>+H1701</f>
        <v>2540</v>
      </c>
    </row>
    <row r="1698" spans="1:8" ht="17.25" x14ac:dyDescent="0.3">
      <c r="A1698" s="8"/>
      <c r="B1698" s="8"/>
      <c r="C1698" s="8"/>
      <c r="D1698" s="103"/>
      <c r="E1698" s="25"/>
      <c r="F1698" s="69" t="s">
        <v>272</v>
      </c>
      <c r="G1698" s="29"/>
      <c r="H1698" s="192"/>
    </row>
    <row r="1699" spans="1:8" ht="51.75" x14ac:dyDescent="0.3">
      <c r="A1699" s="8"/>
      <c r="B1699" s="8"/>
      <c r="C1699" s="8"/>
      <c r="D1699" s="103"/>
      <c r="E1699" s="25"/>
      <c r="F1699" s="41" t="s">
        <v>627</v>
      </c>
      <c r="G1699" s="29"/>
      <c r="H1699" s="192"/>
    </row>
    <row r="1700" spans="1:8" ht="33" x14ac:dyDescent="0.3">
      <c r="A1700" s="8"/>
      <c r="B1700" s="8"/>
      <c r="C1700" s="8"/>
      <c r="D1700" s="103"/>
      <c r="E1700" s="25"/>
      <c r="F1700" s="27" t="s">
        <v>27</v>
      </c>
      <c r="G1700" s="29"/>
      <c r="H1700" s="192"/>
    </row>
    <row r="1701" spans="1:8" ht="36.75" customHeight="1" thickBot="1" x14ac:dyDescent="0.35">
      <c r="A1701" s="8"/>
      <c r="B1701" s="8"/>
      <c r="C1701" s="8"/>
      <c r="D1701" s="103"/>
      <c r="E1701" s="25"/>
      <c r="F1701" s="33" t="s">
        <v>61</v>
      </c>
      <c r="G1701" s="46" t="s">
        <v>62</v>
      </c>
      <c r="H1701" s="220">
        <v>2540</v>
      </c>
    </row>
    <row r="1702" spans="1:8" ht="17.25" hidden="1" x14ac:dyDescent="0.3">
      <c r="A1702" s="8"/>
      <c r="B1702" s="8"/>
      <c r="C1702" s="8"/>
      <c r="D1702" s="103"/>
      <c r="E1702" s="25"/>
      <c r="F1702" s="171" t="s">
        <v>319</v>
      </c>
      <c r="G1702" s="100"/>
      <c r="H1702" s="195"/>
    </row>
    <row r="1703" spans="1:8" ht="34.5" hidden="1" x14ac:dyDescent="0.3">
      <c r="A1703" s="8"/>
      <c r="B1703" s="8"/>
      <c r="C1703" s="8"/>
      <c r="D1703" s="6">
        <v>5052</v>
      </c>
      <c r="E1703" s="25"/>
      <c r="F1703" s="93" t="s">
        <v>628</v>
      </c>
      <c r="G1703" s="103"/>
      <c r="H1703" s="204">
        <f>+H1709+H1715+H1721+H1727</f>
        <v>0</v>
      </c>
    </row>
    <row r="1704" spans="1:8" ht="17.25" hidden="1" x14ac:dyDescent="0.3">
      <c r="A1704" s="8"/>
      <c r="B1704" s="8"/>
      <c r="C1704" s="8"/>
      <c r="D1704" s="103"/>
      <c r="E1704" s="25"/>
      <c r="F1704" s="69" t="s">
        <v>321</v>
      </c>
      <c r="G1704" s="103"/>
      <c r="H1704" s="197"/>
    </row>
    <row r="1705" spans="1:8" ht="17.25" hidden="1" x14ac:dyDescent="0.3">
      <c r="A1705" s="8"/>
      <c r="B1705" s="8"/>
      <c r="C1705" s="8"/>
      <c r="D1705" s="103"/>
      <c r="E1705" s="25"/>
      <c r="F1705" s="41" t="s">
        <v>629</v>
      </c>
      <c r="G1705" s="103"/>
      <c r="H1705" s="197"/>
    </row>
    <row r="1706" spans="1:8" ht="17.25" hidden="1" x14ac:dyDescent="0.3">
      <c r="A1706" s="8"/>
      <c r="B1706" s="8"/>
      <c r="C1706" s="8"/>
      <c r="D1706" s="103"/>
      <c r="E1706" s="25"/>
      <c r="F1706" s="69" t="s">
        <v>108</v>
      </c>
      <c r="G1706" s="103"/>
      <c r="H1706" s="197"/>
    </row>
    <row r="1707" spans="1:8" ht="35.25" hidden="1" thickBot="1" x14ac:dyDescent="0.35">
      <c r="A1707" s="8"/>
      <c r="B1707" s="8"/>
      <c r="C1707" s="8"/>
      <c r="D1707" s="103"/>
      <c r="E1707" s="25"/>
      <c r="F1707" s="95" t="s">
        <v>630</v>
      </c>
      <c r="G1707" s="124"/>
      <c r="H1707" s="220"/>
    </row>
    <row r="1708" spans="1:8" ht="17.25" hidden="1" x14ac:dyDescent="0.3">
      <c r="A1708" s="8"/>
      <c r="B1708" s="8"/>
      <c r="C1708" s="8"/>
      <c r="D1708" s="103"/>
      <c r="E1708" s="25"/>
      <c r="F1708" s="171" t="s">
        <v>324</v>
      </c>
      <c r="G1708" s="100"/>
      <c r="H1708" s="195"/>
    </row>
    <row r="1709" spans="1:8" ht="39.75" hidden="1" customHeight="1" thickBot="1" x14ac:dyDescent="0.35">
      <c r="A1709" s="8"/>
      <c r="B1709" s="8"/>
      <c r="C1709" s="8"/>
      <c r="D1709" s="103"/>
      <c r="E1709" s="38">
        <v>50064</v>
      </c>
      <c r="F1709" s="93" t="s">
        <v>906</v>
      </c>
      <c r="G1709" s="103"/>
      <c r="H1709" s="192">
        <f>+H1713</f>
        <v>0</v>
      </c>
    </row>
    <row r="1710" spans="1:8" ht="17.25" hidden="1" x14ac:dyDescent="0.3">
      <c r="A1710" s="8"/>
      <c r="B1710" s="8"/>
      <c r="C1710" s="8"/>
      <c r="D1710" s="103"/>
      <c r="E1710" s="25"/>
      <c r="F1710" s="69" t="s">
        <v>272</v>
      </c>
      <c r="G1710" s="103"/>
      <c r="H1710" s="197"/>
    </row>
    <row r="1711" spans="1:8" ht="86.25" hidden="1" x14ac:dyDescent="0.3">
      <c r="A1711" s="8"/>
      <c r="B1711" s="8"/>
      <c r="C1711" s="8"/>
      <c r="D1711" s="103"/>
      <c r="E1711" s="25"/>
      <c r="F1711" s="41" t="s">
        <v>907</v>
      </c>
      <c r="G1711" s="103"/>
      <c r="H1711" s="197"/>
    </row>
    <row r="1712" spans="1:8" ht="33" hidden="1" x14ac:dyDescent="0.3">
      <c r="A1712" s="86"/>
      <c r="B1712" s="86"/>
      <c r="C1712" s="86"/>
      <c r="D1712" s="103"/>
      <c r="E1712" s="25"/>
      <c r="F1712" s="27" t="s">
        <v>27</v>
      </c>
      <c r="G1712" s="103"/>
      <c r="H1712" s="197"/>
    </row>
    <row r="1713" spans="1:8" ht="18" hidden="1" thickBot="1" x14ac:dyDescent="0.35">
      <c r="A1713" s="8"/>
      <c r="B1713" s="8"/>
      <c r="C1713" s="8"/>
      <c r="D1713" s="103"/>
      <c r="E1713" s="25"/>
      <c r="F1713" s="45" t="s">
        <v>57</v>
      </c>
      <c r="G1713" s="46">
        <v>4239</v>
      </c>
      <c r="H1713" s="201"/>
    </row>
    <row r="1714" spans="1:8" ht="17.25" hidden="1" x14ac:dyDescent="0.3">
      <c r="A1714" s="8"/>
      <c r="B1714" s="8"/>
      <c r="C1714" s="8"/>
      <c r="D1714" s="103"/>
      <c r="E1714" s="25"/>
      <c r="F1714" s="171" t="s">
        <v>324</v>
      </c>
      <c r="G1714" s="100"/>
      <c r="H1714" s="195"/>
    </row>
    <row r="1715" spans="1:8" ht="17.25" hidden="1" x14ac:dyDescent="0.3">
      <c r="A1715" s="8"/>
      <c r="B1715" s="8"/>
      <c r="C1715" s="8"/>
      <c r="D1715" s="103"/>
      <c r="E1715" s="38">
        <v>50065</v>
      </c>
      <c r="F1715" s="162" t="s">
        <v>631</v>
      </c>
      <c r="G1715" s="103"/>
      <c r="H1715" s="192">
        <f>+H1719</f>
        <v>0</v>
      </c>
    </row>
    <row r="1716" spans="1:8" ht="17.25" hidden="1" x14ac:dyDescent="0.3">
      <c r="A1716" s="8"/>
      <c r="B1716" s="8"/>
      <c r="C1716" s="8"/>
      <c r="D1716" s="103"/>
      <c r="E1716" s="25"/>
      <c r="F1716" s="69" t="s">
        <v>272</v>
      </c>
      <c r="G1716" s="103"/>
      <c r="H1716" s="197"/>
    </row>
    <row r="1717" spans="1:8" ht="51.75" hidden="1" customHeight="1" x14ac:dyDescent="0.3">
      <c r="A1717" s="8"/>
      <c r="B1717" s="8"/>
      <c r="C1717" s="8"/>
      <c r="D1717" s="103"/>
      <c r="E1717" s="25"/>
      <c r="F1717" s="41" t="s">
        <v>895</v>
      </c>
      <c r="G1717" s="103"/>
      <c r="H1717" s="197"/>
    </row>
    <row r="1718" spans="1:8" ht="33" hidden="1" x14ac:dyDescent="0.3">
      <c r="A1718" s="8"/>
      <c r="B1718" s="8"/>
      <c r="C1718" s="8"/>
      <c r="D1718" s="103"/>
      <c r="E1718" s="25"/>
      <c r="F1718" s="27" t="s">
        <v>27</v>
      </c>
      <c r="G1718" s="103"/>
      <c r="H1718" s="197"/>
    </row>
    <row r="1719" spans="1:8" ht="18" hidden="1" thickBot="1" x14ac:dyDescent="0.35">
      <c r="A1719" s="8"/>
      <c r="B1719" s="8"/>
      <c r="C1719" s="8"/>
      <c r="D1719" s="103"/>
      <c r="E1719" s="25"/>
      <c r="F1719" s="45" t="s">
        <v>57</v>
      </c>
      <c r="G1719" s="46">
        <v>4239</v>
      </c>
      <c r="H1719" s="201"/>
    </row>
    <row r="1720" spans="1:8" ht="17.25" hidden="1" x14ac:dyDescent="0.3">
      <c r="A1720" s="8"/>
      <c r="B1720" s="8"/>
      <c r="C1720" s="8"/>
      <c r="D1720" s="103"/>
      <c r="E1720" s="25"/>
      <c r="F1720" s="171" t="s">
        <v>324</v>
      </c>
      <c r="G1720" s="100"/>
      <c r="H1720" s="195"/>
    </row>
    <row r="1721" spans="1:8" ht="34.5" hidden="1" customHeight="1" x14ac:dyDescent="0.3">
      <c r="A1721" s="8"/>
      <c r="B1721" s="8"/>
      <c r="C1721" s="8"/>
      <c r="D1721" s="103"/>
      <c r="E1721" s="38">
        <v>80030</v>
      </c>
      <c r="F1721" s="162" t="s">
        <v>908</v>
      </c>
      <c r="G1721" s="103"/>
      <c r="H1721" s="192">
        <f>+H1725</f>
        <v>0</v>
      </c>
    </row>
    <row r="1722" spans="1:8" ht="17.25" hidden="1" x14ac:dyDescent="0.3">
      <c r="A1722" s="8"/>
      <c r="B1722" s="8"/>
      <c r="C1722" s="8"/>
      <c r="D1722" s="103"/>
      <c r="E1722" s="25"/>
      <c r="F1722" s="69" t="s">
        <v>272</v>
      </c>
      <c r="G1722" s="103"/>
      <c r="H1722" s="197"/>
    </row>
    <row r="1723" spans="1:8" ht="69" hidden="1" x14ac:dyDescent="0.3">
      <c r="A1723" s="8"/>
      <c r="B1723" s="8"/>
      <c r="C1723" s="8"/>
      <c r="D1723" s="103"/>
      <c r="E1723" s="25"/>
      <c r="F1723" s="41" t="s">
        <v>909</v>
      </c>
      <c r="G1723" s="103"/>
      <c r="H1723" s="197"/>
    </row>
    <row r="1724" spans="1:8" ht="33" hidden="1" x14ac:dyDescent="0.3">
      <c r="A1724" s="8"/>
      <c r="B1724" s="8"/>
      <c r="C1724" s="8"/>
      <c r="D1724" s="103"/>
      <c r="E1724" s="25"/>
      <c r="F1724" s="27" t="s">
        <v>27</v>
      </c>
      <c r="G1724" s="103"/>
      <c r="H1724" s="197"/>
    </row>
    <row r="1725" spans="1:8" ht="18" hidden="1" thickBot="1" x14ac:dyDescent="0.35">
      <c r="A1725" s="8"/>
      <c r="B1725" s="8"/>
      <c r="C1725" s="8"/>
      <c r="D1725" s="103"/>
      <c r="E1725" s="25"/>
      <c r="F1725" s="65" t="s">
        <v>232</v>
      </c>
      <c r="G1725" s="46">
        <v>5129</v>
      </c>
      <c r="H1725" s="201"/>
    </row>
    <row r="1726" spans="1:8" ht="17.25" hidden="1" x14ac:dyDescent="0.3">
      <c r="A1726" s="8"/>
      <c r="B1726" s="8"/>
      <c r="C1726" s="8"/>
      <c r="D1726" s="103"/>
      <c r="E1726" s="25"/>
      <c r="F1726" s="171" t="s">
        <v>324</v>
      </c>
      <c r="G1726" s="100"/>
      <c r="H1726" s="195"/>
    </row>
    <row r="1727" spans="1:8" ht="51.75" hidden="1" x14ac:dyDescent="0.3">
      <c r="A1727" s="8"/>
      <c r="B1727" s="8"/>
      <c r="C1727" s="8"/>
      <c r="D1727" s="103"/>
      <c r="E1727" s="38">
        <v>50067</v>
      </c>
      <c r="F1727" s="162" t="s">
        <v>632</v>
      </c>
      <c r="G1727" s="103"/>
      <c r="H1727" s="192">
        <f>+H1731</f>
        <v>0</v>
      </c>
    </row>
    <row r="1728" spans="1:8" ht="17.25" hidden="1" x14ac:dyDescent="0.3">
      <c r="A1728" s="8"/>
      <c r="B1728" s="8"/>
      <c r="C1728" s="8"/>
      <c r="D1728" s="103"/>
      <c r="E1728" s="25"/>
      <c r="F1728" s="69" t="s">
        <v>272</v>
      </c>
      <c r="G1728" s="103"/>
      <c r="H1728" s="197"/>
    </row>
    <row r="1729" spans="1:8" ht="34.5" hidden="1" x14ac:dyDescent="0.3">
      <c r="A1729" s="8"/>
      <c r="B1729" s="8"/>
      <c r="C1729" s="8"/>
      <c r="D1729" s="103"/>
      <c r="E1729" s="25"/>
      <c r="F1729" s="41" t="s">
        <v>633</v>
      </c>
      <c r="G1729" s="103"/>
      <c r="H1729" s="197"/>
    </row>
    <row r="1730" spans="1:8" ht="33" hidden="1" x14ac:dyDescent="0.3">
      <c r="A1730" s="8"/>
      <c r="B1730" s="8"/>
      <c r="C1730" s="8"/>
      <c r="D1730" s="103"/>
      <c r="E1730" s="25"/>
      <c r="F1730" s="27" t="s">
        <v>27</v>
      </c>
      <c r="G1730" s="103"/>
      <c r="H1730" s="197"/>
    </row>
    <row r="1731" spans="1:8" ht="18" hidden="1" thickBot="1" x14ac:dyDescent="0.35">
      <c r="A1731" s="8"/>
      <c r="B1731" s="8"/>
      <c r="C1731" s="8"/>
      <c r="D1731" s="103"/>
      <c r="E1731" s="25"/>
      <c r="F1731" s="45" t="s">
        <v>57</v>
      </c>
      <c r="G1731" s="46">
        <v>4239</v>
      </c>
      <c r="H1731" s="201"/>
    </row>
    <row r="1732" spans="1:8" ht="17.25" hidden="1" x14ac:dyDescent="0.3">
      <c r="A1732" s="8"/>
      <c r="B1732" s="8"/>
      <c r="C1732" s="8"/>
      <c r="D1732" s="103"/>
      <c r="E1732" s="25"/>
      <c r="F1732" s="171" t="s">
        <v>324</v>
      </c>
      <c r="G1732" s="100"/>
      <c r="H1732" s="195"/>
    </row>
    <row r="1733" spans="1:8" ht="51.75" hidden="1" x14ac:dyDescent="0.3">
      <c r="A1733" s="8"/>
      <c r="B1733" s="8"/>
      <c r="C1733" s="8"/>
      <c r="D1733" s="103"/>
      <c r="E1733" s="25" t="s">
        <v>926</v>
      </c>
      <c r="F1733" s="162" t="s">
        <v>910</v>
      </c>
      <c r="G1733" s="103"/>
      <c r="H1733" s="192">
        <f>+H1737</f>
        <v>0</v>
      </c>
    </row>
    <row r="1734" spans="1:8" ht="17.25" hidden="1" x14ac:dyDescent="0.3">
      <c r="A1734" s="8"/>
      <c r="B1734" s="8"/>
      <c r="C1734" s="8"/>
      <c r="D1734" s="103"/>
      <c r="E1734" s="25"/>
      <c r="F1734" s="69" t="s">
        <v>272</v>
      </c>
      <c r="G1734" s="103"/>
      <c r="H1734" s="197"/>
    </row>
    <row r="1735" spans="1:8" ht="86.25" hidden="1" x14ac:dyDescent="0.3">
      <c r="A1735" s="8"/>
      <c r="B1735" s="8"/>
      <c r="C1735" s="8"/>
      <c r="D1735" s="103"/>
      <c r="E1735" s="25"/>
      <c r="F1735" s="41" t="s">
        <v>911</v>
      </c>
      <c r="G1735" s="103"/>
      <c r="H1735" s="197"/>
    </row>
    <row r="1736" spans="1:8" ht="33" hidden="1" x14ac:dyDescent="0.3">
      <c r="A1736" s="8"/>
      <c r="B1736" s="8"/>
      <c r="C1736" s="8"/>
      <c r="D1736" s="103"/>
      <c r="E1736" s="25"/>
      <c r="F1736" s="27" t="s">
        <v>27</v>
      </c>
      <c r="G1736" s="103"/>
      <c r="H1736" s="197"/>
    </row>
    <row r="1737" spans="1:8" ht="18" hidden="1" thickBot="1" x14ac:dyDescent="0.35">
      <c r="A1737" s="8"/>
      <c r="B1737" s="8"/>
      <c r="C1737" s="8"/>
      <c r="D1737" s="103"/>
      <c r="E1737" s="25"/>
      <c r="F1737" s="342" t="s">
        <v>53</v>
      </c>
      <c r="G1737" s="500">
        <v>4235</v>
      </c>
      <c r="H1737" s="201"/>
    </row>
    <row r="1738" spans="1:8" ht="18" hidden="1" thickBot="1" x14ac:dyDescent="0.35">
      <c r="A1738" s="8"/>
      <c r="B1738" s="8"/>
      <c r="C1738" s="8"/>
      <c r="D1738" s="103"/>
      <c r="E1738" s="25"/>
      <c r="F1738" s="618" t="s">
        <v>59</v>
      </c>
      <c r="G1738" s="514" t="s">
        <v>60</v>
      </c>
      <c r="H1738" s="465"/>
    </row>
    <row r="1739" spans="1:8" ht="17.25" hidden="1" x14ac:dyDescent="0.3">
      <c r="A1739" s="8"/>
      <c r="B1739" s="8"/>
      <c r="C1739" s="8"/>
      <c r="D1739" s="103"/>
      <c r="E1739" s="25"/>
      <c r="F1739" s="171" t="s">
        <v>319</v>
      </c>
      <c r="G1739" s="100"/>
      <c r="H1739" s="195"/>
    </row>
    <row r="1740" spans="1:8" ht="51.75" hidden="1" x14ac:dyDescent="0.3">
      <c r="A1740" s="8"/>
      <c r="B1740" s="8"/>
      <c r="C1740" s="8"/>
      <c r="D1740" s="6">
        <v>5053</v>
      </c>
      <c r="E1740" s="25"/>
      <c r="F1740" s="93" t="s">
        <v>634</v>
      </c>
      <c r="G1740" s="103"/>
      <c r="H1740" s="192">
        <f>+H1746+H1752+H1760+H1766</f>
        <v>0</v>
      </c>
    </row>
    <row r="1741" spans="1:8" ht="17.25" hidden="1" x14ac:dyDescent="0.3">
      <c r="A1741" s="8"/>
      <c r="B1741" s="8"/>
      <c r="C1741" s="8"/>
      <c r="D1741" s="103"/>
      <c r="E1741" s="25"/>
      <c r="F1741" s="69" t="s">
        <v>321</v>
      </c>
      <c r="G1741" s="103"/>
      <c r="H1741" s="197"/>
    </row>
    <row r="1742" spans="1:8" ht="51.75" hidden="1" x14ac:dyDescent="0.3">
      <c r="A1742" s="8"/>
      <c r="B1742" s="8"/>
      <c r="C1742" s="8"/>
      <c r="D1742" s="103"/>
      <c r="E1742" s="25"/>
      <c r="F1742" s="41" t="s">
        <v>635</v>
      </c>
      <c r="G1742" s="103"/>
      <c r="H1742" s="197"/>
    </row>
    <row r="1743" spans="1:8" ht="17.25" hidden="1" x14ac:dyDescent="0.3">
      <c r="A1743" s="8"/>
      <c r="B1743" s="8"/>
      <c r="C1743" s="8"/>
      <c r="D1743" s="103"/>
      <c r="E1743" s="25"/>
      <c r="F1743" s="69" t="s">
        <v>108</v>
      </c>
      <c r="G1743" s="103"/>
      <c r="H1743" s="197"/>
    </row>
    <row r="1744" spans="1:8" ht="52.5" hidden="1" thickBot="1" x14ac:dyDescent="0.35">
      <c r="A1744" s="8"/>
      <c r="B1744" s="8"/>
      <c r="C1744" s="8"/>
      <c r="D1744" s="103"/>
      <c r="E1744" s="25"/>
      <c r="F1744" s="95" t="s">
        <v>636</v>
      </c>
      <c r="G1744" s="124"/>
      <c r="H1744" s="220"/>
    </row>
    <row r="1745" spans="1:8" ht="17.25" hidden="1" x14ac:dyDescent="0.3">
      <c r="A1745" s="8"/>
      <c r="B1745" s="8"/>
      <c r="C1745" s="8"/>
      <c r="D1745" s="103"/>
      <c r="E1745" s="25"/>
      <c r="F1745" s="171" t="s">
        <v>324</v>
      </c>
      <c r="G1745" s="100"/>
      <c r="H1745" s="195"/>
    </row>
    <row r="1746" spans="1:8" ht="51.75" hidden="1" x14ac:dyDescent="0.3">
      <c r="A1746" s="8"/>
      <c r="B1746" s="8"/>
      <c r="C1746" s="8"/>
      <c r="D1746" s="103"/>
      <c r="E1746" s="38">
        <v>50068</v>
      </c>
      <c r="F1746" s="71" t="s">
        <v>637</v>
      </c>
      <c r="G1746" s="103"/>
      <c r="H1746" s="192">
        <f>+H1750</f>
        <v>0</v>
      </c>
    </row>
    <row r="1747" spans="1:8" ht="17.25" hidden="1" x14ac:dyDescent="0.3">
      <c r="A1747" s="8"/>
      <c r="B1747" s="8"/>
      <c r="C1747" s="8"/>
      <c r="D1747" s="103"/>
      <c r="E1747" s="25"/>
      <c r="F1747" s="69" t="s">
        <v>272</v>
      </c>
      <c r="G1747" s="103"/>
      <c r="H1747" s="197"/>
    </row>
    <row r="1748" spans="1:8" ht="103.5" hidden="1" x14ac:dyDescent="0.3">
      <c r="A1748" s="8"/>
      <c r="B1748" s="8"/>
      <c r="C1748" s="8"/>
      <c r="D1748" s="103"/>
      <c r="E1748" s="25"/>
      <c r="F1748" s="41" t="s">
        <v>638</v>
      </c>
      <c r="G1748" s="103"/>
      <c r="H1748" s="197"/>
    </row>
    <row r="1749" spans="1:8" ht="34.5" hidden="1" x14ac:dyDescent="0.3">
      <c r="A1749" s="103"/>
      <c r="B1749" s="103"/>
      <c r="C1749" s="103"/>
      <c r="D1749" s="103"/>
      <c r="E1749" s="25"/>
      <c r="F1749" s="41" t="s">
        <v>27</v>
      </c>
      <c r="G1749" s="103"/>
      <c r="H1749" s="197"/>
    </row>
    <row r="1750" spans="1:8" ht="18" hidden="1" thickBot="1" x14ac:dyDescent="0.35">
      <c r="A1750" s="103"/>
      <c r="B1750" s="103"/>
      <c r="C1750" s="103"/>
      <c r="D1750" s="103"/>
      <c r="E1750" s="25"/>
      <c r="F1750" s="35" t="s">
        <v>639</v>
      </c>
      <c r="G1750" s="36">
        <v>4729</v>
      </c>
      <c r="H1750" s="208"/>
    </row>
    <row r="1751" spans="1:8" ht="17.25" hidden="1" x14ac:dyDescent="0.3">
      <c r="A1751" s="103"/>
      <c r="B1751" s="103"/>
      <c r="C1751" s="103"/>
      <c r="D1751" s="103"/>
      <c r="E1751" s="25"/>
      <c r="F1751" s="171" t="s">
        <v>324</v>
      </c>
      <c r="G1751" s="100"/>
      <c r="H1751" s="195"/>
    </row>
    <row r="1752" spans="1:8" ht="189.75" hidden="1" x14ac:dyDescent="0.3">
      <c r="A1752" s="103"/>
      <c r="B1752" s="103"/>
      <c r="C1752" s="103"/>
      <c r="D1752" s="103"/>
      <c r="E1752" s="38">
        <v>50069</v>
      </c>
      <c r="F1752" s="71" t="s">
        <v>640</v>
      </c>
      <c r="G1752" s="103"/>
      <c r="H1752" s="192">
        <f>+H1756+H1757+H1758</f>
        <v>0</v>
      </c>
    </row>
    <row r="1753" spans="1:8" ht="17.25" hidden="1" x14ac:dyDescent="0.3">
      <c r="A1753" s="103"/>
      <c r="B1753" s="103"/>
      <c r="C1753" s="103"/>
      <c r="D1753" s="103"/>
      <c r="E1753" s="25"/>
      <c r="F1753" s="69" t="s">
        <v>272</v>
      </c>
      <c r="G1753" s="103"/>
      <c r="H1753" s="197"/>
    </row>
    <row r="1754" spans="1:8" ht="34.5" hidden="1" x14ac:dyDescent="0.3">
      <c r="A1754" s="103"/>
      <c r="B1754" s="103"/>
      <c r="C1754" s="103"/>
      <c r="D1754" s="103"/>
      <c r="E1754" s="25"/>
      <c r="F1754" s="41" t="s">
        <v>641</v>
      </c>
      <c r="G1754" s="103"/>
      <c r="H1754" s="197"/>
    </row>
    <row r="1755" spans="1:8" ht="34.5" hidden="1" x14ac:dyDescent="0.3">
      <c r="A1755" s="103"/>
      <c r="B1755" s="103"/>
      <c r="C1755" s="103"/>
      <c r="D1755" s="103"/>
      <c r="E1755" s="25"/>
      <c r="F1755" s="41" t="s">
        <v>27</v>
      </c>
      <c r="G1755" s="103"/>
      <c r="H1755" s="197"/>
    </row>
    <row r="1756" spans="1:8" ht="33" hidden="1" x14ac:dyDescent="0.3">
      <c r="A1756" s="103"/>
      <c r="B1756" s="103"/>
      <c r="C1756" s="103"/>
      <c r="D1756" s="103"/>
      <c r="E1756" s="25"/>
      <c r="F1756" s="33" t="s">
        <v>61</v>
      </c>
      <c r="G1756" s="29">
        <v>4251</v>
      </c>
      <c r="H1756" s="199"/>
    </row>
    <row r="1757" spans="1:8" ht="17.25" hidden="1" x14ac:dyDescent="0.3">
      <c r="A1757" s="103"/>
      <c r="B1757" s="103"/>
      <c r="C1757" s="103"/>
      <c r="D1757" s="103"/>
      <c r="E1757" s="25"/>
      <c r="F1757" s="27" t="s">
        <v>541</v>
      </c>
      <c r="G1757" s="29">
        <v>4729</v>
      </c>
      <c r="H1757" s="199"/>
    </row>
    <row r="1758" spans="1:8" ht="18" hidden="1" thickBot="1" x14ac:dyDescent="0.35">
      <c r="A1758" s="103"/>
      <c r="B1758" s="103"/>
      <c r="C1758" s="103"/>
      <c r="D1758" s="103"/>
      <c r="E1758" s="25"/>
      <c r="F1758" s="45" t="s">
        <v>69</v>
      </c>
      <c r="G1758" s="46" t="s">
        <v>70</v>
      </c>
      <c r="H1758" s="201"/>
    </row>
    <row r="1759" spans="1:8" ht="17.25" hidden="1" x14ac:dyDescent="0.3">
      <c r="A1759" s="103"/>
      <c r="B1759" s="103"/>
      <c r="C1759" s="103"/>
      <c r="D1759" s="103"/>
      <c r="E1759" s="25"/>
      <c r="F1759" s="171" t="s">
        <v>324</v>
      </c>
      <c r="G1759" s="100"/>
      <c r="H1759" s="195"/>
    </row>
    <row r="1760" spans="1:8" ht="189.75" hidden="1" x14ac:dyDescent="0.3">
      <c r="A1760" s="103"/>
      <c r="B1760" s="103"/>
      <c r="C1760" s="103"/>
      <c r="D1760" s="103"/>
      <c r="E1760" s="38">
        <v>70027</v>
      </c>
      <c r="F1760" s="162" t="s">
        <v>642</v>
      </c>
      <c r="G1760" s="103"/>
      <c r="H1760" s="192">
        <f>+H1764</f>
        <v>0</v>
      </c>
    </row>
    <row r="1761" spans="1:8" ht="17.25" hidden="1" x14ac:dyDescent="0.3">
      <c r="A1761" s="103"/>
      <c r="B1761" s="103"/>
      <c r="C1761" s="103"/>
      <c r="D1761" s="103"/>
      <c r="E1761" s="25"/>
      <c r="F1761" s="69" t="s">
        <v>272</v>
      </c>
      <c r="G1761" s="103"/>
      <c r="H1761" s="197"/>
    </row>
    <row r="1762" spans="1:8" ht="34.5" hidden="1" x14ac:dyDescent="0.3">
      <c r="A1762" s="103"/>
      <c r="B1762" s="103"/>
      <c r="C1762" s="103"/>
      <c r="D1762" s="103"/>
      <c r="E1762" s="25"/>
      <c r="F1762" s="168" t="s">
        <v>643</v>
      </c>
      <c r="G1762" s="103"/>
      <c r="H1762" s="243"/>
    </row>
    <row r="1763" spans="1:8" ht="34.5" hidden="1" x14ac:dyDescent="0.3">
      <c r="A1763" s="103"/>
      <c r="B1763" s="103"/>
      <c r="C1763" s="103"/>
      <c r="D1763" s="103"/>
      <c r="E1763" s="25"/>
      <c r="F1763" s="41" t="s">
        <v>27</v>
      </c>
      <c r="G1763" s="103"/>
      <c r="H1763" s="197"/>
    </row>
    <row r="1764" spans="1:8" ht="18" hidden="1" thickBot="1" x14ac:dyDescent="0.35">
      <c r="A1764" s="103"/>
      <c r="B1764" s="103"/>
      <c r="C1764" s="103"/>
      <c r="D1764" s="103"/>
      <c r="E1764" s="25"/>
      <c r="F1764" s="65" t="s">
        <v>232</v>
      </c>
      <c r="G1764" s="46">
        <v>5129</v>
      </c>
      <c r="H1764" s="201"/>
    </row>
    <row r="1765" spans="1:8" ht="17.25" hidden="1" x14ac:dyDescent="0.3">
      <c r="A1765" s="103"/>
      <c r="B1765" s="103"/>
      <c r="C1765" s="103"/>
      <c r="D1765" s="103"/>
      <c r="E1765" s="25"/>
      <c r="F1765" s="173" t="s">
        <v>324</v>
      </c>
      <c r="G1765" s="147"/>
      <c r="H1765" s="239"/>
    </row>
    <row r="1766" spans="1:8" ht="69" hidden="1" x14ac:dyDescent="0.3">
      <c r="A1766" s="103"/>
      <c r="B1766" s="103"/>
      <c r="C1766" s="103"/>
      <c r="D1766" s="103"/>
      <c r="E1766" s="38">
        <v>50070</v>
      </c>
      <c r="F1766" s="162" t="s">
        <v>644</v>
      </c>
      <c r="G1766" s="103"/>
      <c r="H1766" s="192">
        <f>+H1771</f>
        <v>0</v>
      </c>
    </row>
    <row r="1767" spans="1:8" ht="17.25" hidden="1" x14ac:dyDescent="0.3">
      <c r="A1767" s="103"/>
      <c r="B1767" s="103"/>
      <c r="C1767" s="103"/>
      <c r="D1767" s="103"/>
      <c r="E1767" s="25"/>
      <c r="F1767" s="69" t="s">
        <v>272</v>
      </c>
      <c r="G1767" s="103"/>
      <c r="H1767" s="197"/>
    </row>
    <row r="1768" spans="1:8" ht="51.75" hidden="1" x14ac:dyDescent="0.3">
      <c r="A1768" s="103"/>
      <c r="B1768" s="103"/>
      <c r="C1768" s="103"/>
      <c r="D1768" s="103"/>
      <c r="E1768" s="25"/>
      <c r="F1768" s="41" t="s">
        <v>645</v>
      </c>
      <c r="G1768" s="103"/>
      <c r="H1768" s="197"/>
    </row>
    <row r="1769" spans="1:8" ht="34.5" hidden="1" x14ac:dyDescent="0.3">
      <c r="A1769" s="103"/>
      <c r="B1769" s="103"/>
      <c r="C1769" s="103"/>
      <c r="D1769" s="103"/>
      <c r="E1769" s="25"/>
      <c r="F1769" s="41" t="s">
        <v>27</v>
      </c>
      <c r="G1769" s="103"/>
      <c r="H1769" s="197"/>
    </row>
    <row r="1770" spans="1:8" ht="18" hidden="1" thickBot="1" x14ac:dyDescent="0.35">
      <c r="A1770" s="103"/>
      <c r="B1770" s="103"/>
      <c r="C1770" s="103"/>
      <c r="D1770" s="103"/>
      <c r="E1770" s="25"/>
      <c r="F1770" s="169" t="s">
        <v>69</v>
      </c>
      <c r="G1770" s="45" t="s">
        <v>70</v>
      </c>
      <c r="H1770" s="223"/>
    </row>
    <row r="1771" spans="1:8" ht="18" hidden="1" thickBot="1" x14ac:dyDescent="0.35">
      <c r="A1771" s="103"/>
      <c r="B1771" s="103"/>
      <c r="C1771" s="103"/>
      <c r="D1771" s="103"/>
      <c r="E1771" s="25"/>
      <c r="F1771" s="35" t="s">
        <v>83</v>
      </c>
      <c r="G1771" s="35">
        <v>4861</v>
      </c>
      <c r="H1771" s="208"/>
    </row>
    <row r="1772" spans="1:8" ht="17.25" hidden="1" x14ac:dyDescent="0.3">
      <c r="A1772" s="103"/>
      <c r="B1772" s="103"/>
      <c r="C1772" s="103"/>
      <c r="D1772" s="103"/>
      <c r="E1772" s="57"/>
      <c r="F1772" s="171" t="s">
        <v>324</v>
      </c>
      <c r="G1772" s="100"/>
      <c r="H1772" s="309"/>
    </row>
    <row r="1773" spans="1:8" ht="37.5" hidden="1" customHeight="1" x14ac:dyDescent="0.3">
      <c r="A1773" s="103"/>
      <c r="B1773" s="103"/>
      <c r="C1773" s="103"/>
      <c r="D1773" s="103"/>
      <c r="E1773" s="57" t="s">
        <v>927</v>
      </c>
      <c r="F1773" s="71" t="s">
        <v>773</v>
      </c>
      <c r="G1773" s="103"/>
      <c r="H1773" s="200"/>
    </row>
    <row r="1774" spans="1:8" ht="17.25" hidden="1" x14ac:dyDescent="0.3">
      <c r="A1774" s="103"/>
      <c r="B1774" s="103"/>
      <c r="C1774" s="103"/>
      <c r="D1774" s="103"/>
      <c r="E1774" s="57"/>
      <c r="F1774" s="69" t="s">
        <v>272</v>
      </c>
      <c r="G1774" s="103"/>
      <c r="H1774" s="200"/>
    </row>
    <row r="1775" spans="1:8" ht="74.25" hidden="1" customHeight="1" x14ac:dyDescent="0.3">
      <c r="A1775" s="103"/>
      <c r="B1775" s="103"/>
      <c r="C1775" s="103"/>
      <c r="D1775" s="103"/>
      <c r="E1775" s="57"/>
      <c r="F1775" s="41" t="s">
        <v>774</v>
      </c>
      <c r="G1775" s="103"/>
      <c r="H1775" s="200"/>
    </row>
    <row r="1776" spans="1:8" ht="34.5" hidden="1" x14ac:dyDescent="0.3">
      <c r="A1776" s="103"/>
      <c r="B1776" s="103"/>
      <c r="C1776" s="103"/>
      <c r="D1776" s="103"/>
      <c r="E1776" s="57"/>
      <c r="F1776" s="41" t="s">
        <v>27</v>
      </c>
      <c r="G1776" s="103"/>
      <c r="H1776" s="200"/>
    </row>
    <row r="1777" spans="1:8" ht="17.25" hidden="1" x14ac:dyDescent="0.3">
      <c r="A1777" s="103"/>
      <c r="B1777" s="103"/>
      <c r="C1777" s="103"/>
      <c r="D1777" s="103"/>
      <c r="E1777" s="57"/>
      <c r="F1777" s="35" t="s">
        <v>639</v>
      </c>
      <c r="G1777" s="36">
        <v>4729</v>
      </c>
      <c r="H1777" s="620"/>
    </row>
    <row r="1778" spans="1:8" ht="17.25" hidden="1" x14ac:dyDescent="0.3">
      <c r="A1778" s="103"/>
      <c r="B1778" s="103"/>
      <c r="C1778" s="103"/>
      <c r="D1778" s="103"/>
      <c r="E1778" s="57"/>
      <c r="F1778" s="502" t="s">
        <v>324</v>
      </c>
      <c r="G1778" s="590"/>
      <c r="H1778" s="596"/>
    </row>
    <row r="1779" spans="1:8" ht="34.5" hidden="1" x14ac:dyDescent="0.3">
      <c r="A1779" s="103"/>
      <c r="B1779" s="103"/>
      <c r="C1779" s="103"/>
      <c r="D1779" s="103"/>
      <c r="E1779" s="57" t="s">
        <v>928</v>
      </c>
      <c r="F1779" s="505" t="s">
        <v>904</v>
      </c>
      <c r="G1779" s="500"/>
      <c r="H1779" s="511"/>
    </row>
    <row r="1780" spans="1:8" ht="17.25" hidden="1" x14ac:dyDescent="0.3">
      <c r="A1780" s="103"/>
      <c r="B1780" s="103"/>
      <c r="C1780" s="103"/>
      <c r="D1780" s="103"/>
      <c r="E1780" s="57"/>
      <c r="F1780" s="507" t="s">
        <v>272</v>
      </c>
      <c r="G1780" s="500"/>
      <c r="H1780" s="511"/>
    </row>
    <row r="1781" spans="1:8" ht="103.5" hidden="1" x14ac:dyDescent="0.3">
      <c r="A1781" s="103"/>
      <c r="B1781" s="103"/>
      <c r="C1781" s="103"/>
      <c r="D1781" s="103"/>
      <c r="E1781" s="57"/>
      <c r="F1781" s="533" t="s">
        <v>905</v>
      </c>
      <c r="G1781" s="500"/>
      <c r="H1781" s="511"/>
    </row>
    <row r="1782" spans="1:8" ht="34.5" hidden="1" x14ac:dyDescent="0.3">
      <c r="A1782" s="103"/>
      <c r="B1782" s="103"/>
      <c r="C1782" s="103"/>
      <c r="D1782" s="103"/>
      <c r="E1782" s="57"/>
      <c r="F1782" s="533" t="s">
        <v>27</v>
      </c>
      <c r="G1782" s="500"/>
      <c r="H1782" s="511"/>
    </row>
    <row r="1783" spans="1:8" ht="18" hidden="1" thickBot="1" x14ac:dyDescent="0.35">
      <c r="A1783" s="103"/>
      <c r="B1783" s="103"/>
      <c r="C1783" s="103"/>
      <c r="D1783" s="103"/>
      <c r="E1783" s="57"/>
      <c r="F1783" s="513" t="s">
        <v>639</v>
      </c>
      <c r="G1783" s="514" t="s">
        <v>78</v>
      </c>
      <c r="H1783" s="515"/>
    </row>
    <row r="1784" spans="1:8" ht="18" hidden="1" thickBot="1" x14ac:dyDescent="0.35">
      <c r="A1784" s="103"/>
      <c r="B1784" s="103"/>
      <c r="C1784" s="103"/>
      <c r="D1784" s="103"/>
      <c r="E1784" s="57"/>
      <c r="F1784" s="621" t="s">
        <v>319</v>
      </c>
      <c r="G1784" s="622"/>
      <c r="H1784" s="623"/>
    </row>
    <row r="1785" spans="1:8" ht="34.5" hidden="1" x14ac:dyDescent="0.25">
      <c r="A1785" s="103"/>
      <c r="B1785" s="103"/>
      <c r="C1785" s="103"/>
      <c r="D1785" s="6">
        <v>5054</v>
      </c>
      <c r="E1785" s="25"/>
      <c r="F1785" s="184" t="s">
        <v>646</v>
      </c>
      <c r="G1785" s="147"/>
      <c r="H1785" s="308">
        <f>+H1791</f>
        <v>0</v>
      </c>
    </row>
    <row r="1786" spans="1:8" ht="17.25" hidden="1" x14ac:dyDescent="0.3">
      <c r="A1786" s="103"/>
      <c r="B1786" s="103"/>
      <c r="C1786" s="103"/>
      <c r="D1786" s="103"/>
      <c r="E1786" s="25"/>
      <c r="F1786" s="69" t="s">
        <v>321</v>
      </c>
      <c r="G1786" s="103"/>
      <c r="H1786" s="197"/>
    </row>
    <row r="1787" spans="1:8" ht="103.5" hidden="1" x14ac:dyDescent="0.3">
      <c r="A1787" s="103"/>
      <c r="B1787" s="103"/>
      <c r="C1787" s="103"/>
      <c r="D1787" s="103"/>
      <c r="E1787" s="25"/>
      <c r="F1787" s="41" t="s">
        <v>647</v>
      </c>
      <c r="G1787" s="103"/>
      <c r="H1787" s="197"/>
    </row>
    <row r="1788" spans="1:8" ht="17.25" hidden="1" x14ac:dyDescent="0.3">
      <c r="A1788" s="103"/>
      <c r="B1788" s="103"/>
      <c r="C1788" s="103"/>
      <c r="D1788" s="103"/>
      <c r="E1788" s="25"/>
      <c r="F1788" s="69" t="s">
        <v>108</v>
      </c>
      <c r="G1788" s="103"/>
      <c r="H1788" s="197"/>
    </row>
    <row r="1789" spans="1:8" ht="52.5" hidden="1" thickBot="1" x14ac:dyDescent="0.35">
      <c r="A1789" s="103"/>
      <c r="B1789" s="103"/>
      <c r="C1789" s="103"/>
      <c r="D1789" s="103"/>
      <c r="E1789" s="25"/>
      <c r="F1789" s="95" t="s">
        <v>648</v>
      </c>
      <c r="G1789" s="124"/>
      <c r="H1789" s="220"/>
    </row>
    <row r="1790" spans="1:8" ht="17.25" hidden="1" x14ac:dyDescent="0.3">
      <c r="A1790" s="103"/>
      <c r="B1790" s="103"/>
      <c r="C1790" s="103"/>
      <c r="D1790" s="103"/>
      <c r="E1790" s="25"/>
      <c r="F1790" s="171" t="s">
        <v>324</v>
      </c>
      <c r="G1790" s="100"/>
      <c r="H1790" s="195"/>
    </row>
    <row r="1791" spans="1:8" ht="69" hidden="1" x14ac:dyDescent="0.25">
      <c r="A1791" s="103"/>
      <c r="B1791" s="103"/>
      <c r="C1791" s="103"/>
      <c r="D1791" s="103"/>
      <c r="E1791" s="38">
        <v>50071</v>
      </c>
      <c r="F1791" s="93" t="s">
        <v>649</v>
      </c>
      <c r="G1791" s="103"/>
      <c r="H1791" s="7">
        <f>+H1795</f>
        <v>0</v>
      </c>
    </row>
    <row r="1792" spans="1:8" ht="17.25" hidden="1" x14ac:dyDescent="0.3">
      <c r="A1792" s="103"/>
      <c r="B1792" s="103"/>
      <c r="C1792" s="103"/>
      <c r="D1792" s="103"/>
      <c r="E1792" s="25"/>
      <c r="F1792" s="69" t="s">
        <v>272</v>
      </c>
      <c r="G1792" s="103"/>
      <c r="H1792" s="197"/>
    </row>
    <row r="1793" spans="1:8" ht="51.75" hidden="1" x14ac:dyDescent="0.3">
      <c r="A1793" s="103"/>
      <c r="B1793" s="103"/>
      <c r="C1793" s="103"/>
      <c r="D1793" s="103"/>
      <c r="E1793" s="25"/>
      <c r="F1793" s="41" t="s">
        <v>645</v>
      </c>
      <c r="G1793" s="103"/>
      <c r="H1793" s="197"/>
    </row>
    <row r="1794" spans="1:8" ht="34.5" hidden="1" x14ac:dyDescent="0.3">
      <c r="A1794" s="103"/>
      <c r="B1794" s="103"/>
      <c r="C1794" s="103"/>
      <c r="D1794" s="103"/>
      <c r="E1794" s="25"/>
      <c r="F1794" s="41" t="s">
        <v>27</v>
      </c>
      <c r="G1794" s="103"/>
      <c r="H1794" s="197"/>
    </row>
    <row r="1795" spans="1:8" ht="18" hidden="1" thickBot="1" x14ac:dyDescent="0.35">
      <c r="A1795" s="103"/>
      <c r="B1795" s="103"/>
      <c r="C1795" s="103"/>
      <c r="D1795" s="103"/>
      <c r="E1795" s="25"/>
      <c r="F1795" s="45" t="s">
        <v>69</v>
      </c>
      <c r="G1795" s="46" t="s">
        <v>70</v>
      </c>
      <c r="H1795" s="220"/>
    </row>
    <row r="1796" spans="1:8" ht="17.25" hidden="1" x14ac:dyDescent="0.3">
      <c r="A1796" s="103"/>
      <c r="B1796" s="103"/>
      <c r="C1796" s="103"/>
      <c r="D1796" s="103"/>
      <c r="E1796" s="25"/>
      <c r="F1796" s="171" t="s">
        <v>319</v>
      </c>
      <c r="G1796" s="100"/>
      <c r="H1796" s="195"/>
    </row>
    <row r="1797" spans="1:8" ht="17.25" hidden="1" x14ac:dyDescent="0.3">
      <c r="A1797" s="103"/>
      <c r="B1797" s="103"/>
      <c r="C1797" s="103"/>
      <c r="D1797" s="6">
        <v>5055</v>
      </c>
      <c r="E1797" s="25"/>
      <c r="F1797" s="93" t="s">
        <v>650</v>
      </c>
      <c r="G1797" s="103"/>
      <c r="H1797" s="192">
        <f>+H1803</f>
        <v>0</v>
      </c>
    </row>
    <row r="1798" spans="1:8" ht="17.25" hidden="1" x14ac:dyDescent="0.3">
      <c r="A1798" s="103"/>
      <c r="B1798" s="103"/>
      <c r="C1798" s="103"/>
      <c r="D1798" s="103"/>
      <c r="E1798" s="25"/>
      <c r="F1798" s="69" t="s">
        <v>321</v>
      </c>
      <c r="G1798" s="103"/>
      <c r="H1798" s="197"/>
    </row>
    <row r="1799" spans="1:8" ht="51.75" hidden="1" x14ac:dyDescent="0.3">
      <c r="A1799" s="103"/>
      <c r="B1799" s="103"/>
      <c r="C1799" s="103"/>
      <c r="D1799" s="103"/>
      <c r="E1799" s="25"/>
      <c r="F1799" s="41" t="s">
        <v>651</v>
      </c>
      <c r="G1799" s="103"/>
      <c r="H1799" s="197"/>
    </row>
    <row r="1800" spans="1:8" ht="17.25" hidden="1" x14ac:dyDescent="0.3">
      <c r="A1800" s="103"/>
      <c r="B1800" s="103"/>
      <c r="C1800" s="103"/>
      <c r="D1800" s="103"/>
      <c r="E1800" s="25"/>
      <c r="F1800" s="69" t="s">
        <v>108</v>
      </c>
      <c r="G1800" s="103"/>
      <c r="H1800" s="197"/>
    </row>
    <row r="1801" spans="1:8" ht="18" hidden="1" thickBot="1" x14ac:dyDescent="0.35">
      <c r="A1801" s="103"/>
      <c r="B1801" s="103"/>
      <c r="C1801" s="103"/>
      <c r="D1801" s="103"/>
      <c r="E1801" s="25"/>
      <c r="F1801" s="95" t="s">
        <v>652</v>
      </c>
      <c r="G1801" s="124"/>
      <c r="H1801" s="220"/>
    </row>
    <row r="1802" spans="1:8" ht="17.25" hidden="1" x14ac:dyDescent="0.3">
      <c r="A1802" s="103"/>
      <c r="B1802" s="103"/>
      <c r="C1802" s="103"/>
      <c r="D1802" s="103"/>
      <c r="E1802" s="25"/>
      <c r="F1802" s="171" t="s">
        <v>324</v>
      </c>
      <c r="G1802" s="100"/>
      <c r="H1802" s="195"/>
    </row>
    <row r="1803" spans="1:8" ht="34.5" hidden="1" x14ac:dyDescent="0.3">
      <c r="A1803" s="103"/>
      <c r="B1803" s="103"/>
      <c r="C1803" s="103"/>
      <c r="D1803" s="103"/>
      <c r="E1803" s="38">
        <v>50072</v>
      </c>
      <c r="F1803" s="93" t="s">
        <v>653</v>
      </c>
      <c r="G1803" s="103"/>
      <c r="H1803" s="192">
        <f>+H1807</f>
        <v>0</v>
      </c>
    </row>
    <row r="1804" spans="1:8" ht="17.25" hidden="1" x14ac:dyDescent="0.3">
      <c r="A1804" s="103"/>
      <c r="B1804" s="103"/>
      <c r="C1804" s="103"/>
      <c r="D1804" s="103"/>
      <c r="E1804" s="25"/>
      <c r="F1804" s="69" t="s">
        <v>272</v>
      </c>
      <c r="G1804" s="103"/>
      <c r="H1804" s="197"/>
    </row>
    <row r="1805" spans="1:8" ht="51.75" hidden="1" x14ac:dyDescent="0.3">
      <c r="A1805" s="103"/>
      <c r="B1805" s="103"/>
      <c r="C1805" s="103"/>
      <c r="D1805" s="103"/>
      <c r="E1805" s="25"/>
      <c r="F1805" s="41" t="s">
        <v>654</v>
      </c>
      <c r="G1805" s="103"/>
      <c r="H1805" s="197"/>
    </row>
    <row r="1806" spans="1:8" ht="33" hidden="1" x14ac:dyDescent="0.3">
      <c r="A1806" s="103"/>
      <c r="B1806" s="103"/>
      <c r="C1806" s="103"/>
      <c r="D1806" s="103"/>
      <c r="E1806" s="25"/>
      <c r="F1806" s="27" t="s">
        <v>27</v>
      </c>
      <c r="G1806" s="103"/>
      <c r="H1806" s="197"/>
    </row>
    <row r="1807" spans="1:8" ht="24.75" hidden="1" customHeight="1" x14ac:dyDescent="0.3">
      <c r="A1807" s="103"/>
      <c r="B1807" s="103"/>
      <c r="C1807" s="103"/>
      <c r="D1807" s="103"/>
      <c r="E1807" s="25"/>
      <c r="F1807" s="35" t="s">
        <v>57</v>
      </c>
      <c r="G1807" s="36">
        <v>4239</v>
      </c>
      <c r="H1807" s="208"/>
    </row>
    <row r="1808" spans="1:8" ht="24.75" hidden="1" customHeight="1" x14ac:dyDescent="0.3">
      <c r="A1808" s="103"/>
      <c r="B1808" s="103"/>
      <c r="C1808" s="103"/>
      <c r="D1808" s="103"/>
      <c r="E1808" s="57"/>
      <c r="F1808" s="496" t="s">
        <v>319</v>
      </c>
      <c r="G1808" s="500"/>
      <c r="H1808" s="501"/>
    </row>
    <row r="1809" spans="1:8" ht="57.75" hidden="1" customHeight="1" x14ac:dyDescent="0.3">
      <c r="A1809" s="103"/>
      <c r="B1809" s="103"/>
      <c r="C1809" s="103"/>
      <c r="D1809" s="6">
        <v>5062</v>
      </c>
      <c r="E1809" s="57"/>
      <c r="F1809" s="572" t="s">
        <v>898</v>
      </c>
      <c r="G1809" s="500"/>
      <c r="H1809" s="501"/>
    </row>
    <row r="1810" spans="1:8" ht="17.25" hidden="1" x14ac:dyDescent="0.3">
      <c r="A1810" s="103"/>
      <c r="B1810" s="103"/>
      <c r="C1810" s="103"/>
      <c r="D1810" s="103"/>
      <c r="E1810" s="57"/>
      <c r="F1810" s="496" t="s">
        <v>321</v>
      </c>
      <c r="G1810" s="500"/>
      <c r="H1810" s="501"/>
    </row>
    <row r="1811" spans="1:8" ht="43.5" hidden="1" customHeight="1" x14ac:dyDescent="0.3">
      <c r="A1811" s="103"/>
      <c r="B1811" s="103"/>
      <c r="C1811" s="103"/>
      <c r="D1811" s="103"/>
      <c r="E1811" s="57"/>
      <c r="F1811" s="526" t="s">
        <v>896</v>
      </c>
      <c r="G1811" s="500"/>
      <c r="H1811" s="501"/>
    </row>
    <row r="1812" spans="1:8" ht="17.25" hidden="1" x14ac:dyDescent="0.3">
      <c r="A1812" s="103"/>
      <c r="B1812" s="103"/>
      <c r="C1812" s="103"/>
      <c r="D1812" s="103"/>
      <c r="E1812" s="57"/>
      <c r="F1812" s="496" t="s">
        <v>108</v>
      </c>
      <c r="G1812" s="500"/>
      <c r="H1812" s="501"/>
    </row>
    <row r="1813" spans="1:8" ht="59.25" hidden="1" customHeight="1" thickBot="1" x14ac:dyDescent="0.35">
      <c r="A1813" s="103"/>
      <c r="B1813" s="103"/>
      <c r="C1813" s="103"/>
      <c r="D1813" s="103"/>
      <c r="E1813" s="57"/>
      <c r="F1813" s="607" t="s">
        <v>897</v>
      </c>
      <c r="G1813" s="611"/>
      <c r="H1813" s="612"/>
    </row>
    <row r="1814" spans="1:8" ht="17.25" hidden="1" x14ac:dyDescent="0.3">
      <c r="A1814" s="103"/>
      <c r="B1814" s="103"/>
      <c r="C1814" s="103"/>
      <c r="D1814" s="103"/>
      <c r="E1814" s="57"/>
      <c r="F1814" s="321" t="s">
        <v>324</v>
      </c>
      <c r="G1814" s="590"/>
      <c r="H1814" s="596"/>
    </row>
    <row r="1815" spans="1:8" ht="35.25" hidden="1" customHeight="1" x14ac:dyDescent="0.3">
      <c r="A1815" s="103"/>
      <c r="B1815" s="103"/>
      <c r="C1815" s="103"/>
      <c r="D1815" s="103"/>
      <c r="E1815" s="57" t="s">
        <v>929</v>
      </c>
      <c r="F1815" s="324" t="s">
        <v>899</v>
      </c>
      <c r="G1815" s="500"/>
      <c r="H1815" s="511"/>
    </row>
    <row r="1816" spans="1:8" ht="22.5" hidden="1" customHeight="1" x14ac:dyDescent="0.3">
      <c r="A1816" s="103"/>
      <c r="B1816" s="103"/>
      <c r="C1816" s="103"/>
      <c r="D1816" s="103"/>
      <c r="E1816" s="57"/>
      <c r="F1816" s="326" t="s">
        <v>272</v>
      </c>
      <c r="G1816" s="500"/>
      <c r="H1816" s="511"/>
    </row>
    <row r="1817" spans="1:8" ht="60.75" hidden="1" customHeight="1" x14ac:dyDescent="0.3">
      <c r="A1817" s="103"/>
      <c r="B1817" s="103"/>
      <c r="C1817" s="103"/>
      <c r="D1817" s="103"/>
      <c r="E1817" s="57"/>
      <c r="F1817" s="367" t="s">
        <v>900</v>
      </c>
      <c r="G1817" s="500"/>
      <c r="H1817" s="511"/>
    </row>
    <row r="1818" spans="1:8" ht="36.75" hidden="1" customHeight="1" x14ac:dyDescent="0.3">
      <c r="A1818" s="103"/>
      <c r="B1818" s="103"/>
      <c r="C1818" s="103"/>
      <c r="D1818" s="103"/>
      <c r="E1818" s="57"/>
      <c r="F1818" s="367" t="s">
        <v>27</v>
      </c>
      <c r="G1818" s="500"/>
      <c r="H1818" s="511"/>
    </row>
    <row r="1819" spans="1:8" ht="27" hidden="1" customHeight="1" thickBot="1" x14ac:dyDescent="0.35">
      <c r="A1819" s="103"/>
      <c r="B1819" s="103"/>
      <c r="C1819" s="103"/>
      <c r="D1819" s="103"/>
      <c r="E1819" s="57"/>
      <c r="F1819" s="423" t="s">
        <v>247</v>
      </c>
      <c r="G1819" s="46" t="s">
        <v>903</v>
      </c>
      <c r="H1819" s="511"/>
    </row>
    <row r="1820" spans="1:8" ht="24.75" hidden="1" customHeight="1" thickBot="1" x14ac:dyDescent="0.35">
      <c r="A1820" s="103"/>
      <c r="B1820" s="103"/>
      <c r="C1820" s="103"/>
      <c r="D1820" s="103"/>
      <c r="E1820" s="613"/>
      <c r="F1820" s="424" t="s">
        <v>88</v>
      </c>
      <c r="G1820" s="554">
        <v>5132</v>
      </c>
      <c r="H1820" s="614"/>
    </row>
    <row r="1821" spans="1:8" ht="24.75" hidden="1" customHeight="1" x14ac:dyDescent="0.3">
      <c r="A1821" s="103"/>
      <c r="B1821" s="103"/>
      <c r="C1821" s="103"/>
      <c r="D1821" s="140"/>
      <c r="E1821" s="616"/>
      <c r="F1821" s="502" t="s">
        <v>324</v>
      </c>
      <c r="G1821" s="590"/>
      <c r="H1821" s="596"/>
    </row>
    <row r="1822" spans="1:8" ht="39" hidden="1" customHeight="1" x14ac:dyDescent="0.3">
      <c r="A1822" s="103"/>
      <c r="B1822" s="103"/>
      <c r="C1822" s="103"/>
      <c r="D1822" s="140"/>
      <c r="E1822" s="616" t="s">
        <v>930</v>
      </c>
      <c r="F1822" s="576" t="s">
        <v>901</v>
      </c>
      <c r="G1822" s="500"/>
      <c r="H1822" s="511"/>
    </row>
    <row r="1823" spans="1:8" ht="24.75" hidden="1" customHeight="1" x14ac:dyDescent="0.3">
      <c r="A1823" s="103"/>
      <c r="B1823" s="103"/>
      <c r="C1823" s="103"/>
      <c r="D1823" s="140"/>
      <c r="E1823" s="616"/>
      <c r="F1823" s="507" t="s">
        <v>272</v>
      </c>
      <c r="G1823" s="500"/>
      <c r="H1823" s="511"/>
    </row>
    <row r="1824" spans="1:8" ht="75" hidden="1" customHeight="1" x14ac:dyDescent="0.3">
      <c r="A1824" s="103"/>
      <c r="B1824" s="103"/>
      <c r="C1824" s="103"/>
      <c r="D1824" s="140"/>
      <c r="E1824" s="616"/>
      <c r="F1824" s="533" t="s">
        <v>902</v>
      </c>
      <c r="G1824" s="500"/>
      <c r="H1824" s="511"/>
    </row>
    <row r="1825" spans="1:8" ht="49.5" hidden="1" customHeight="1" x14ac:dyDescent="0.3">
      <c r="A1825" s="103"/>
      <c r="B1825" s="103"/>
      <c r="C1825" s="103"/>
      <c r="D1825" s="140"/>
      <c r="E1825" s="616"/>
      <c r="F1825" s="533" t="s">
        <v>27</v>
      </c>
      <c r="G1825" s="500"/>
      <c r="H1825" s="511"/>
    </row>
    <row r="1826" spans="1:8" ht="24.75" hidden="1" customHeight="1" thickBot="1" x14ac:dyDescent="0.35">
      <c r="A1826" s="103"/>
      <c r="B1826" s="103"/>
      <c r="C1826" s="103"/>
      <c r="D1826" s="140"/>
      <c r="E1826" s="616"/>
      <c r="F1826" s="618" t="s">
        <v>59</v>
      </c>
      <c r="G1826" s="514" t="s">
        <v>60</v>
      </c>
      <c r="H1826" s="515"/>
    </row>
    <row r="1827" spans="1:8" ht="18" hidden="1" thickBot="1" x14ac:dyDescent="0.35">
      <c r="A1827" s="103"/>
      <c r="B1827" s="103"/>
      <c r="C1827" s="103"/>
      <c r="D1827" s="103"/>
      <c r="E1827" s="615"/>
      <c r="F1827" s="173" t="s">
        <v>319</v>
      </c>
      <c r="G1827" s="147"/>
      <c r="H1827" s="239"/>
    </row>
    <row r="1828" spans="1:8" ht="51.75" hidden="1" x14ac:dyDescent="0.3">
      <c r="A1828" s="103"/>
      <c r="B1828" s="103"/>
      <c r="C1828" s="103"/>
      <c r="D1828" s="6">
        <v>5056</v>
      </c>
      <c r="E1828" s="25"/>
      <c r="F1828" s="93" t="s">
        <v>655</v>
      </c>
      <c r="G1828" s="103"/>
      <c r="H1828" s="192">
        <f>+H1834</f>
        <v>0</v>
      </c>
    </row>
    <row r="1829" spans="1:8" ht="17.25" hidden="1" x14ac:dyDescent="0.3">
      <c r="A1829" s="103"/>
      <c r="B1829" s="103"/>
      <c r="C1829" s="103"/>
      <c r="D1829" s="103"/>
      <c r="E1829" s="25"/>
      <c r="F1829" s="69" t="s">
        <v>321</v>
      </c>
      <c r="G1829" s="103"/>
      <c r="H1829" s="197"/>
    </row>
    <row r="1830" spans="1:8" ht="51.75" hidden="1" x14ac:dyDescent="0.3">
      <c r="A1830" s="103"/>
      <c r="B1830" s="103"/>
      <c r="C1830" s="103"/>
      <c r="D1830" s="103"/>
      <c r="E1830" s="25"/>
      <c r="F1830" s="41" t="s">
        <v>656</v>
      </c>
      <c r="G1830" s="103"/>
      <c r="H1830" s="197"/>
    </row>
    <row r="1831" spans="1:8" ht="17.25" hidden="1" x14ac:dyDescent="0.3">
      <c r="A1831" s="103"/>
      <c r="B1831" s="103"/>
      <c r="C1831" s="103"/>
      <c r="D1831" s="103"/>
      <c r="E1831" s="25"/>
      <c r="F1831" s="69" t="s">
        <v>108</v>
      </c>
      <c r="G1831" s="103"/>
      <c r="H1831" s="197"/>
    </row>
    <row r="1832" spans="1:8" ht="18" hidden="1" thickBot="1" x14ac:dyDescent="0.35">
      <c r="A1832" s="103"/>
      <c r="B1832" s="103"/>
      <c r="C1832" s="103"/>
      <c r="D1832" s="103"/>
      <c r="E1832" s="25"/>
      <c r="F1832" s="95" t="s">
        <v>657</v>
      </c>
      <c r="G1832" s="124"/>
      <c r="H1832" s="220"/>
    </row>
    <row r="1833" spans="1:8" ht="17.25" hidden="1" x14ac:dyDescent="0.25">
      <c r="A1833" s="103"/>
      <c r="B1833" s="103"/>
      <c r="C1833" s="103"/>
      <c r="D1833" s="103"/>
      <c r="E1833" s="25"/>
      <c r="F1833" s="171" t="s">
        <v>324</v>
      </c>
      <c r="G1833" s="100"/>
      <c r="H1833" s="100"/>
    </row>
    <row r="1834" spans="1:8" ht="51.75" hidden="1" x14ac:dyDescent="0.3">
      <c r="A1834" s="103"/>
      <c r="B1834" s="103"/>
      <c r="C1834" s="103"/>
      <c r="D1834" s="103"/>
      <c r="E1834" s="38">
        <v>50073</v>
      </c>
      <c r="F1834" s="93" t="s">
        <v>658</v>
      </c>
      <c r="G1834" s="103"/>
      <c r="H1834" s="192">
        <f>+H1838</f>
        <v>0</v>
      </c>
    </row>
    <row r="1835" spans="1:8" ht="17.25" hidden="1" x14ac:dyDescent="0.25">
      <c r="A1835" s="103"/>
      <c r="B1835" s="103"/>
      <c r="C1835" s="103"/>
      <c r="D1835" s="103"/>
      <c r="E1835" s="25"/>
      <c r="F1835" s="69" t="s">
        <v>272</v>
      </c>
      <c r="G1835" s="103"/>
      <c r="H1835" s="103"/>
    </row>
    <row r="1836" spans="1:8" ht="34.5" hidden="1" x14ac:dyDescent="0.25">
      <c r="A1836" s="103"/>
      <c r="B1836" s="103"/>
      <c r="C1836" s="103"/>
      <c r="D1836" s="103"/>
      <c r="E1836" s="25"/>
      <c r="F1836" s="41" t="s">
        <v>659</v>
      </c>
      <c r="G1836" s="103"/>
      <c r="H1836" s="103"/>
    </row>
    <row r="1837" spans="1:8" ht="34.5" hidden="1" x14ac:dyDescent="0.25">
      <c r="A1837" s="103"/>
      <c r="B1837" s="103"/>
      <c r="C1837" s="103"/>
      <c r="D1837" s="103"/>
      <c r="E1837" s="25"/>
      <c r="F1837" s="41" t="s">
        <v>27</v>
      </c>
      <c r="G1837" s="103"/>
      <c r="H1837" s="103"/>
    </row>
    <row r="1838" spans="1:8" ht="33.75" hidden="1" thickBot="1" x14ac:dyDescent="0.35">
      <c r="A1838" s="103"/>
      <c r="B1838" s="103"/>
      <c r="C1838" s="103"/>
      <c r="D1838" s="103"/>
      <c r="E1838" s="25"/>
      <c r="F1838" s="45" t="s">
        <v>79</v>
      </c>
      <c r="G1838" s="46">
        <v>4819</v>
      </c>
      <c r="H1838" s="201"/>
    </row>
    <row r="1839" spans="1:8" ht="17.25" hidden="1" x14ac:dyDescent="0.25">
      <c r="A1839" s="103"/>
      <c r="B1839" s="103"/>
      <c r="C1839" s="103"/>
      <c r="D1839" s="103"/>
      <c r="E1839" s="25"/>
      <c r="F1839" s="171" t="s">
        <v>319</v>
      </c>
      <c r="G1839" s="100"/>
      <c r="H1839" s="100"/>
    </row>
    <row r="1840" spans="1:8" ht="34.5" hidden="1" x14ac:dyDescent="0.3">
      <c r="A1840" s="103"/>
      <c r="B1840" s="103"/>
      <c r="C1840" s="103"/>
      <c r="D1840" s="6">
        <v>5057</v>
      </c>
      <c r="E1840" s="25"/>
      <c r="F1840" s="93" t="s">
        <v>660</v>
      </c>
      <c r="G1840" s="103"/>
      <c r="H1840" s="192">
        <f>+H1846</f>
        <v>0</v>
      </c>
    </row>
    <row r="1841" spans="1:8" ht="17.25" hidden="1" x14ac:dyDescent="0.3">
      <c r="A1841" s="103"/>
      <c r="B1841" s="103"/>
      <c r="C1841" s="103"/>
      <c r="D1841" s="103"/>
      <c r="E1841" s="25"/>
      <c r="F1841" s="69" t="s">
        <v>321</v>
      </c>
      <c r="G1841" s="103"/>
      <c r="H1841" s="197"/>
    </row>
    <row r="1842" spans="1:8" ht="51.75" hidden="1" x14ac:dyDescent="0.3">
      <c r="A1842" s="103"/>
      <c r="B1842" s="103"/>
      <c r="C1842" s="103"/>
      <c r="D1842" s="103"/>
      <c r="E1842" s="25"/>
      <c r="F1842" s="168" t="s">
        <v>661</v>
      </c>
      <c r="G1842" s="103"/>
      <c r="H1842" s="197"/>
    </row>
    <row r="1843" spans="1:8" ht="17.25" hidden="1" x14ac:dyDescent="0.3">
      <c r="A1843" s="103"/>
      <c r="B1843" s="103"/>
      <c r="C1843" s="103"/>
      <c r="D1843" s="103"/>
      <c r="E1843" s="25"/>
      <c r="F1843" s="167" t="s">
        <v>108</v>
      </c>
      <c r="G1843" s="103"/>
      <c r="H1843" s="197"/>
    </row>
    <row r="1844" spans="1:8" ht="35.25" hidden="1" thickBot="1" x14ac:dyDescent="0.35">
      <c r="A1844" s="103"/>
      <c r="B1844" s="103"/>
      <c r="C1844" s="103"/>
      <c r="D1844" s="103"/>
      <c r="E1844" s="25"/>
      <c r="F1844" s="244" t="s">
        <v>662</v>
      </c>
      <c r="G1844" s="124"/>
      <c r="H1844" s="220"/>
    </row>
    <row r="1845" spans="1:8" ht="17.25" hidden="1" x14ac:dyDescent="0.3">
      <c r="A1845" s="103"/>
      <c r="B1845" s="103"/>
      <c r="C1845" s="103"/>
      <c r="D1845" s="103"/>
      <c r="E1845" s="25"/>
      <c r="F1845" s="171" t="s">
        <v>324</v>
      </c>
      <c r="G1845" s="100"/>
      <c r="H1845" s="195"/>
    </row>
    <row r="1846" spans="1:8" ht="34.5" hidden="1" x14ac:dyDescent="0.3">
      <c r="A1846" s="103"/>
      <c r="B1846" s="103"/>
      <c r="C1846" s="103"/>
      <c r="D1846" s="103"/>
      <c r="E1846" s="38">
        <v>50074</v>
      </c>
      <c r="F1846" s="93" t="s">
        <v>663</v>
      </c>
      <c r="G1846" s="103"/>
      <c r="H1846" s="192">
        <f>+H1850</f>
        <v>0</v>
      </c>
    </row>
    <row r="1847" spans="1:8" ht="17.25" hidden="1" x14ac:dyDescent="0.3">
      <c r="A1847" s="103"/>
      <c r="B1847" s="103"/>
      <c r="C1847" s="103"/>
      <c r="D1847" s="103"/>
      <c r="E1847" s="25"/>
      <c r="F1847" s="69" t="s">
        <v>272</v>
      </c>
      <c r="G1847" s="103"/>
      <c r="H1847" s="197"/>
    </row>
    <row r="1848" spans="1:8" ht="34.5" hidden="1" x14ac:dyDescent="0.3">
      <c r="A1848" s="140"/>
      <c r="B1848" s="103"/>
      <c r="C1848" s="103"/>
      <c r="D1848" s="103"/>
      <c r="E1848" s="25"/>
      <c r="F1848" s="41" t="s">
        <v>664</v>
      </c>
      <c r="G1848" s="103"/>
      <c r="H1848" s="197"/>
    </row>
    <row r="1849" spans="1:8" ht="34.5" hidden="1" x14ac:dyDescent="0.3">
      <c r="A1849" s="140"/>
      <c r="B1849" s="103"/>
      <c r="C1849" s="103"/>
      <c r="D1849" s="103"/>
      <c r="E1849" s="25"/>
      <c r="F1849" s="41" t="s">
        <v>27</v>
      </c>
      <c r="G1849" s="103"/>
      <c r="H1849" s="197"/>
    </row>
    <row r="1850" spans="1:8" ht="18" hidden="1" thickBot="1" x14ac:dyDescent="0.35">
      <c r="A1850" s="103"/>
      <c r="B1850" s="103"/>
      <c r="C1850" s="103"/>
      <c r="D1850" s="103"/>
      <c r="E1850" s="25"/>
      <c r="F1850" s="45" t="s">
        <v>57</v>
      </c>
      <c r="G1850" s="46">
        <v>4239</v>
      </c>
      <c r="H1850" s="201"/>
    </row>
    <row r="1851" spans="1:8" ht="17.25" x14ac:dyDescent="0.3">
      <c r="A1851" s="103"/>
      <c r="B1851" s="103"/>
      <c r="C1851" s="103"/>
      <c r="D1851" s="103"/>
      <c r="E1851" s="25"/>
      <c r="F1851" s="171" t="s">
        <v>319</v>
      </c>
      <c r="G1851" s="100"/>
      <c r="H1851" s="195"/>
    </row>
    <row r="1852" spans="1:8" ht="34.5" x14ac:dyDescent="0.3">
      <c r="A1852" s="103"/>
      <c r="B1852" s="103"/>
      <c r="C1852" s="103"/>
      <c r="D1852" s="245">
        <v>5046</v>
      </c>
      <c r="E1852" s="25"/>
      <c r="F1852" s="93" t="s">
        <v>593</v>
      </c>
      <c r="G1852" s="103"/>
      <c r="H1852" s="192">
        <f>+H1858</f>
        <v>460</v>
      </c>
    </row>
    <row r="1853" spans="1:8" ht="17.25" x14ac:dyDescent="0.3">
      <c r="A1853" s="103"/>
      <c r="B1853" s="103"/>
      <c r="C1853" s="103"/>
      <c r="D1853" s="103"/>
      <c r="E1853" s="25"/>
      <c r="F1853" s="69" t="s">
        <v>321</v>
      </c>
      <c r="G1853" s="103"/>
      <c r="H1853" s="197"/>
    </row>
    <row r="1854" spans="1:8" ht="34.5" x14ac:dyDescent="0.3">
      <c r="A1854" s="103"/>
      <c r="B1854" s="103"/>
      <c r="C1854" s="103"/>
      <c r="D1854" s="103"/>
      <c r="E1854" s="25"/>
      <c r="F1854" s="41" t="s">
        <v>594</v>
      </c>
      <c r="G1854" s="103"/>
      <c r="H1854" s="197"/>
    </row>
    <row r="1855" spans="1:8" ht="17.25" x14ac:dyDescent="0.3">
      <c r="A1855" s="103"/>
      <c r="B1855" s="103"/>
      <c r="C1855" s="103"/>
      <c r="D1855" s="103"/>
      <c r="E1855" s="25"/>
      <c r="F1855" s="69" t="s">
        <v>108</v>
      </c>
      <c r="G1855" s="103"/>
      <c r="H1855" s="197"/>
    </row>
    <row r="1856" spans="1:8" ht="18" thickBot="1" x14ac:dyDescent="0.35">
      <c r="A1856" s="103"/>
      <c r="B1856" s="103"/>
      <c r="C1856" s="103"/>
      <c r="D1856" s="103"/>
      <c r="E1856" s="25"/>
      <c r="F1856" s="95" t="s">
        <v>595</v>
      </c>
      <c r="G1856" s="124"/>
      <c r="H1856" s="220"/>
    </row>
    <row r="1857" spans="1:8" ht="17.25" x14ac:dyDescent="0.3">
      <c r="A1857" s="103"/>
      <c r="B1857" s="103"/>
      <c r="C1857" s="103"/>
      <c r="D1857" s="103"/>
      <c r="E1857" s="25"/>
      <c r="F1857" s="171" t="s">
        <v>324</v>
      </c>
      <c r="G1857" s="100"/>
      <c r="H1857" s="195"/>
    </row>
    <row r="1858" spans="1:8" ht="34.5" x14ac:dyDescent="0.3">
      <c r="A1858" s="103"/>
      <c r="B1858" s="103"/>
      <c r="C1858" s="103"/>
      <c r="D1858" s="103"/>
      <c r="E1858" s="38">
        <v>50075</v>
      </c>
      <c r="F1858" s="162" t="s">
        <v>665</v>
      </c>
      <c r="G1858" s="103"/>
      <c r="H1858" s="192">
        <f>+H1862</f>
        <v>460</v>
      </c>
    </row>
    <row r="1859" spans="1:8" ht="17.25" x14ac:dyDescent="0.3">
      <c r="A1859" s="103"/>
      <c r="B1859" s="103"/>
      <c r="C1859" s="103"/>
      <c r="D1859" s="103"/>
      <c r="E1859" s="25"/>
      <c r="F1859" s="69" t="s">
        <v>272</v>
      </c>
      <c r="G1859" s="103"/>
      <c r="H1859" s="197"/>
    </row>
    <row r="1860" spans="1:8" ht="51.75" x14ac:dyDescent="0.3">
      <c r="A1860" s="103"/>
      <c r="B1860" s="103"/>
      <c r="C1860" s="103"/>
      <c r="D1860" s="103"/>
      <c r="E1860" s="25"/>
      <c r="F1860" s="41" t="s">
        <v>666</v>
      </c>
      <c r="G1860" s="103"/>
      <c r="H1860" s="197"/>
    </row>
    <row r="1861" spans="1:8" ht="33" x14ac:dyDescent="0.3">
      <c r="A1861" s="103"/>
      <c r="B1861" s="103"/>
      <c r="C1861" s="103"/>
      <c r="D1861" s="103"/>
      <c r="E1861" s="25"/>
      <c r="F1861" s="27" t="s">
        <v>27</v>
      </c>
      <c r="G1861" s="103"/>
      <c r="H1861" s="197"/>
    </row>
    <row r="1862" spans="1:8" ht="18" thickBot="1" x14ac:dyDescent="0.35">
      <c r="A1862" s="103"/>
      <c r="B1862" s="103"/>
      <c r="C1862" s="103"/>
      <c r="D1862" s="103"/>
      <c r="E1862" s="25"/>
      <c r="F1862" s="45" t="s">
        <v>57</v>
      </c>
      <c r="G1862" s="46">
        <v>4239</v>
      </c>
      <c r="H1862" s="201">
        <v>460</v>
      </c>
    </row>
    <row r="1863" spans="1:8" ht="34.5" hidden="1" x14ac:dyDescent="0.3">
      <c r="A1863" s="103"/>
      <c r="B1863" s="8" t="s">
        <v>283</v>
      </c>
      <c r="C1863" s="8"/>
      <c r="D1863" s="103"/>
      <c r="E1863" s="25"/>
      <c r="F1863" s="6" t="s">
        <v>667</v>
      </c>
      <c r="G1863" s="103"/>
      <c r="H1863" s="204">
        <f>+H1868</f>
        <v>0</v>
      </c>
    </row>
    <row r="1864" spans="1:8" ht="17.25" hidden="1" x14ac:dyDescent="0.25">
      <c r="A1864" s="103"/>
      <c r="B1864" s="8"/>
      <c r="C1864" s="8"/>
      <c r="D1864" s="103"/>
      <c r="E1864" s="25"/>
      <c r="F1864" s="237" t="s">
        <v>599</v>
      </c>
      <c r="G1864" s="103"/>
      <c r="H1864" s="103"/>
    </row>
    <row r="1865" spans="1:8" ht="51.75" hidden="1" x14ac:dyDescent="0.25">
      <c r="A1865" s="103"/>
      <c r="B1865" s="8"/>
      <c r="C1865" s="8" t="s">
        <v>139</v>
      </c>
      <c r="D1865" s="103"/>
      <c r="E1865" s="25"/>
      <c r="F1865" s="132" t="s">
        <v>668</v>
      </c>
      <c r="G1865" s="120"/>
      <c r="H1865" s="120"/>
    </row>
    <row r="1866" spans="1:8" ht="18" hidden="1" thickBot="1" x14ac:dyDescent="0.3">
      <c r="A1866" s="103"/>
      <c r="B1866" s="8"/>
      <c r="C1866" s="8"/>
      <c r="D1866" s="103"/>
      <c r="E1866" s="25"/>
      <c r="F1866" s="237" t="s">
        <v>599</v>
      </c>
      <c r="G1866" s="156"/>
      <c r="H1866" s="156"/>
    </row>
    <row r="1867" spans="1:8" ht="17.25" hidden="1" x14ac:dyDescent="0.25">
      <c r="A1867" s="103"/>
      <c r="B1867" s="103"/>
      <c r="C1867" s="103"/>
      <c r="D1867" s="103"/>
      <c r="E1867" s="25"/>
      <c r="F1867" s="171" t="s">
        <v>319</v>
      </c>
      <c r="G1867" s="100"/>
      <c r="H1867" s="100"/>
    </row>
    <row r="1868" spans="1:8" ht="69" hidden="1" x14ac:dyDescent="0.3">
      <c r="A1868" s="103"/>
      <c r="B1868" s="103"/>
      <c r="C1868" s="103"/>
      <c r="D1868" s="245">
        <v>5058</v>
      </c>
      <c r="E1868" s="25"/>
      <c r="F1868" s="93" t="s">
        <v>669</v>
      </c>
      <c r="G1868" s="103"/>
      <c r="H1868" s="204">
        <f>+H1874+H1879</f>
        <v>0</v>
      </c>
    </row>
    <row r="1869" spans="1:8" ht="17.25" hidden="1" x14ac:dyDescent="0.25">
      <c r="A1869" s="103"/>
      <c r="B1869" s="103"/>
      <c r="C1869" s="103"/>
      <c r="D1869" s="103"/>
      <c r="E1869" s="25"/>
      <c r="F1869" s="69" t="s">
        <v>321</v>
      </c>
      <c r="G1869" s="103"/>
      <c r="H1869" s="103"/>
    </row>
    <row r="1870" spans="1:8" ht="17.25" hidden="1" x14ac:dyDescent="0.25">
      <c r="A1870" s="103"/>
      <c r="B1870" s="103"/>
      <c r="C1870" s="103"/>
      <c r="D1870" s="103"/>
      <c r="E1870" s="25"/>
      <c r="F1870" s="168" t="s">
        <v>670</v>
      </c>
      <c r="G1870" s="103"/>
      <c r="H1870" s="103"/>
    </row>
    <row r="1871" spans="1:8" ht="17.25" hidden="1" x14ac:dyDescent="0.25">
      <c r="A1871" s="103"/>
      <c r="B1871" s="103"/>
      <c r="C1871" s="103"/>
      <c r="D1871" s="103"/>
      <c r="E1871" s="25"/>
      <c r="F1871" s="167" t="s">
        <v>108</v>
      </c>
      <c r="G1871" s="103"/>
      <c r="H1871" s="103"/>
    </row>
    <row r="1872" spans="1:8" ht="42.75" hidden="1" customHeight="1" thickBot="1" x14ac:dyDescent="0.3">
      <c r="A1872" s="103"/>
      <c r="B1872" s="103"/>
      <c r="C1872" s="103"/>
      <c r="D1872" s="103"/>
      <c r="E1872" s="25"/>
      <c r="F1872" s="244" t="s">
        <v>671</v>
      </c>
      <c r="G1872" s="124"/>
      <c r="H1872" s="124"/>
    </row>
    <row r="1873" spans="1:8" ht="17.25" hidden="1" x14ac:dyDescent="0.25">
      <c r="A1873" s="103"/>
      <c r="B1873" s="103"/>
      <c r="C1873" s="103"/>
      <c r="D1873" s="103"/>
      <c r="E1873" s="25"/>
      <c r="F1873" s="171" t="s">
        <v>324</v>
      </c>
      <c r="G1873" s="100"/>
      <c r="H1873" s="100"/>
    </row>
    <row r="1874" spans="1:8" ht="17.25" hidden="1" x14ac:dyDescent="0.3">
      <c r="A1874" s="103"/>
      <c r="B1874" s="103"/>
      <c r="C1874" s="103"/>
      <c r="D1874" s="8"/>
      <c r="E1874" s="25">
        <v>60001</v>
      </c>
      <c r="F1874" s="93" t="s">
        <v>672</v>
      </c>
      <c r="G1874" s="103"/>
      <c r="H1874" s="192">
        <f>+H1878</f>
        <v>0</v>
      </c>
    </row>
    <row r="1875" spans="1:8" ht="17.25" hidden="1" x14ac:dyDescent="0.25">
      <c r="A1875" s="103"/>
      <c r="B1875" s="103"/>
      <c r="C1875" s="103"/>
      <c r="D1875" s="103"/>
      <c r="E1875" s="25"/>
      <c r="F1875" s="69" t="s">
        <v>272</v>
      </c>
      <c r="G1875" s="103"/>
      <c r="H1875" s="103"/>
    </row>
    <row r="1876" spans="1:8" ht="75.75" hidden="1" customHeight="1" x14ac:dyDescent="0.25">
      <c r="A1876" s="103"/>
      <c r="B1876" s="103"/>
      <c r="C1876" s="103"/>
      <c r="D1876" s="103"/>
      <c r="E1876" s="25"/>
      <c r="F1876" s="168" t="s">
        <v>673</v>
      </c>
      <c r="G1876" s="103"/>
      <c r="H1876" s="103"/>
    </row>
    <row r="1877" spans="1:8" ht="33" hidden="1" x14ac:dyDescent="0.25">
      <c r="A1877" s="103"/>
      <c r="B1877" s="103"/>
      <c r="C1877" s="103"/>
      <c r="D1877" s="103"/>
      <c r="E1877" s="25"/>
      <c r="F1877" s="27" t="s">
        <v>27</v>
      </c>
      <c r="G1877" s="103"/>
      <c r="H1877" s="103"/>
    </row>
    <row r="1878" spans="1:8" ht="35.25" hidden="1" customHeight="1" thickBot="1" x14ac:dyDescent="0.35">
      <c r="A1878" s="103"/>
      <c r="B1878" s="103"/>
      <c r="C1878" s="103"/>
      <c r="D1878" s="103"/>
      <c r="E1878" s="25"/>
      <c r="F1878" s="45" t="s">
        <v>37</v>
      </c>
      <c r="G1878" s="46">
        <v>4215</v>
      </c>
      <c r="H1878" s="201"/>
    </row>
    <row r="1879" spans="1:8" ht="72" hidden="1" customHeight="1" x14ac:dyDescent="0.3">
      <c r="A1879" s="103"/>
      <c r="B1879" s="103"/>
      <c r="C1879" s="103"/>
      <c r="D1879" s="103"/>
      <c r="E1879" s="38">
        <v>51029</v>
      </c>
      <c r="F1879" s="186" t="s">
        <v>674</v>
      </c>
      <c r="G1879" s="100"/>
      <c r="H1879" s="228">
        <f>+H1883</f>
        <v>0</v>
      </c>
    </row>
    <row r="1880" spans="1:8" ht="17.25" hidden="1" x14ac:dyDescent="0.25">
      <c r="A1880" s="103"/>
      <c r="B1880" s="103"/>
      <c r="C1880" s="103"/>
      <c r="D1880" s="103"/>
      <c r="E1880" s="25"/>
      <c r="F1880" s="69" t="s">
        <v>272</v>
      </c>
      <c r="G1880" s="103"/>
      <c r="H1880" s="103"/>
    </row>
    <row r="1881" spans="1:8" ht="78.75" hidden="1" customHeight="1" x14ac:dyDescent="0.25">
      <c r="A1881" s="103"/>
      <c r="B1881" s="103"/>
      <c r="C1881" s="103"/>
      <c r="D1881" s="103"/>
      <c r="E1881" s="25"/>
      <c r="F1881" s="168" t="s">
        <v>675</v>
      </c>
      <c r="G1881" s="103"/>
      <c r="H1881" s="103"/>
    </row>
    <row r="1882" spans="1:8" ht="33" hidden="1" x14ac:dyDescent="0.25">
      <c r="A1882" s="103"/>
      <c r="B1882" s="103"/>
      <c r="C1882" s="103"/>
      <c r="D1882" s="103"/>
      <c r="E1882" s="25"/>
      <c r="F1882" s="27" t="s">
        <v>27</v>
      </c>
      <c r="G1882" s="103"/>
      <c r="H1882" s="103"/>
    </row>
    <row r="1883" spans="1:8" ht="18" hidden="1" thickBot="1" x14ac:dyDescent="0.35">
      <c r="A1883" s="103"/>
      <c r="B1883" s="103"/>
      <c r="C1883" s="103"/>
      <c r="D1883" s="103"/>
      <c r="E1883" s="25"/>
      <c r="F1883" s="45" t="s">
        <v>639</v>
      </c>
      <c r="G1883" s="46">
        <v>4729</v>
      </c>
      <c r="H1883" s="201"/>
    </row>
    <row r="1884" spans="1:8" ht="34.5" hidden="1" x14ac:dyDescent="0.3">
      <c r="A1884" s="8">
        <v>11</v>
      </c>
      <c r="B1884" s="8"/>
      <c r="C1884" s="8"/>
      <c r="D1884" s="103"/>
      <c r="E1884" s="25"/>
      <c r="F1884" s="66" t="s">
        <v>676</v>
      </c>
      <c r="G1884" s="147"/>
      <c r="H1884" s="203">
        <f>+H1886</f>
        <v>0</v>
      </c>
    </row>
    <row r="1885" spans="1:8" ht="17.25" hidden="1" x14ac:dyDescent="0.25">
      <c r="A1885" s="8"/>
      <c r="B1885" s="8"/>
      <c r="C1885" s="8"/>
      <c r="D1885" s="103"/>
      <c r="E1885" s="25"/>
      <c r="F1885" s="237" t="s">
        <v>677</v>
      </c>
      <c r="G1885" s="103"/>
      <c r="H1885" s="103"/>
    </row>
    <row r="1886" spans="1:8" ht="34.5" hidden="1" x14ac:dyDescent="0.3">
      <c r="A1886" s="8"/>
      <c r="B1886" s="8" t="s">
        <v>11</v>
      </c>
      <c r="C1886" s="8"/>
      <c r="D1886" s="103"/>
      <c r="E1886" s="25"/>
      <c r="F1886" s="6" t="s">
        <v>678</v>
      </c>
      <c r="G1886" s="103"/>
      <c r="H1886" s="204">
        <f>+H1888</f>
        <v>0</v>
      </c>
    </row>
    <row r="1887" spans="1:8" ht="17.25" hidden="1" x14ac:dyDescent="0.25">
      <c r="A1887" s="8"/>
      <c r="B1887" s="8"/>
      <c r="C1887" s="8"/>
      <c r="D1887" s="103"/>
      <c r="E1887" s="25"/>
      <c r="F1887" s="237" t="s">
        <v>677</v>
      </c>
      <c r="G1887" s="103"/>
      <c r="H1887" s="103"/>
    </row>
    <row r="1888" spans="1:8" ht="17.25" hidden="1" x14ac:dyDescent="0.3">
      <c r="A1888" s="8"/>
      <c r="B1888" s="8"/>
      <c r="C1888" s="8" t="s">
        <v>139</v>
      </c>
      <c r="D1888" s="103"/>
      <c r="E1888" s="25"/>
      <c r="F1888" s="6" t="s">
        <v>679</v>
      </c>
      <c r="G1888" s="103"/>
      <c r="H1888" s="204">
        <f>+H1891</f>
        <v>0</v>
      </c>
    </row>
    <row r="1889" spans="1:8" ht="18" hidden="1" thickBot="1" x14ac:dyDescent="0.3">
      <c r="A1889" s="8"/>
      <c r="B1889" s="8"/>
      <c r="C1889" s="8"/>
      <c r="D1889" s="103"/>
      <c r="E1889" s="25"/>
      <c r="F1889" s="238" t="s">
        <v>677</v>
      </c>
      <c r="G1889" s="120"/>
      <c r="H1889" s="120"/>
    </row>
    <row r="1890" spans="1:8" ht="17.25" hidden="1" x14ac:dyDescent="0.25">
      <c r="A1890" s="8"/>
      <c r="B1890" s="8"/>
      <c r="C1890" s="8"/>
      <c r="D1890" s="103"/>
      <c r="E1890" s="25"/>
      <c r="F1890" s="171" t="s">
        <v>359</v>
      </c>
      <c r="G1890" s="100"/>
      <c r="H1890" s="100"/>
    </row>
    <row r="1891" spans="1:8" ht="17.25" hidden="1" x14ac:dyDescent="0.3">
      <c r="A1891" s="8"/>
      <c r="B1891" s="8"/>
      <c r="C1891" s="8"/>
      <c r="D1891" s="246" t="s">
        <v>680</v>
      </c>
      <c r="E1891" s="25"/>
      <c r="F1891" s="68" t="s">
        <v>681</v>
      </c>
      <c r="G1891" s="103"/>
      <c r="H1891" s="204">
        <f>+H1897</f>
        <v>0</v>
      </c>
    </row>
    <row r="1892" spans="1:8" ht="17.25" hidden="1" x14ac:dyDescent="0.25">
      <c r="A1892" s="8"/>
      <c r="B1892" s="8"/>
      <c r="C1892" s="8"/>
      <c r="D1892" s="103"/>
      <c r="E1892" s="25"/>
      <c r="F1892" s="69" t="s">
        <v>321</v>
      </c>
      <c r="G1892" s="103"/>
      <c r="H1892" s="103"/>
    </row>
    <row r="1893" spans="1:8" ht="51.75" hidden="1" x14ac:dyDescent="0.25">
      <c r="A1893" s="8"/>
      <c r="B1893" s="8"/>
      <c r="C1893" s="8"/>
      <c r="D1893" s="103"/>
      <c r="E1893" s="25"/>
      <c r="F1893" s="68" t="s">
        <v>682</v>
      </c>
      <c r="G1893" s="103"/>
      <c r="H1893" s="103"/>
    </row>
    <row r="1894" spans="1:8" ht="17.25" hidden="1" x14ac:dyDescent="0.25">
      <c r="A1894" s="8"/>
      <c r="B1894" s="8"/>
      <c r="C1894" s="8"/>
      <c r="D1894" s="103"/>
      <c r="E1894" s="25"/>
      <c r="F1894" s="69" t="s">
        <v>108</v>
      </c>
      <c r="G1894" s="103"/>
      <c r="H1894" s="103"/>
    </row>
    <row r="1895" spans="1:8" ht="52.5" hidden="1" thickBot="1" x14ac:dyDescent="0.3">
      <c r="A1895" s="8"/>
      <c r="B1895" s="8"/>
      <c r="C1895" s="8"/>
      <c r="D1895" s="103"/>
      <c r="E1895" s="25"/>
      <c r="F1895" s="116" t="s">
        <v>683</v>
      </c>
      <c r="G1895" s="124"/>
      <c r="H1895" s="124"/>
    </row>
    <row r="1896" spans="1:8" ht="17.25" hidden="1" x14ac:dyDescent="0.25">
      <c r="A1896" s="8"/>
      <c r="B1896" s="8"/>
      <c r="C1896" s="8"/>
      <c r="D1896" s="103"/>
      <c r="E1896" s="38">
        <v>50076</v>
      </c>
      <c r="F1896" s="171" t="s">
        <v>324</v>
      </c>
      <c r="G1896" s="100"/>
      <c r="H1896" s="100"/>
    </row>
    <row r="1897" spans="1:8" ht="17.25" hidden="1" x14ac:dyDescent="0.3">
      <c r="A1897" s="8"/>
      <c r="B1897" s="8"/>
      <c r="C1897" s="8"/>
      <c r="D1897" s="103"/>
      <c r="E1897" s="25"/>
      <c r="F1897" s="68" t="s">
        <v>681</v>
      </c>
      <c r="G1897" s="103"/>
      <c r="H1897" s="192">
        <f>+H1901</f>
        <v>0</v>
      </c>
    </row>
    <row r="1898" spans="1:8" ht="17.25" hidden="1" x14ac:dyDescent="0.25">
      <c r="A1898" s="8"/>
      <c r="B1898" s="8"/>
      <c r="C1898" s="8"/>
      <c r="D1898" s="103"/>
      <c r="E1898" s="25"/>
      <c r="F1898" s="69" t="s">
        <v>272</v>
      </c>
      <c r="G1898" s="103"/>
      <c r="H1898" s="103"/>
    </row>
    <row r="1899" spans="1:8" ht="69" hidden="1" x14ac:dyDescent="0.25">
      <c r="A1899" s="8"/>
      <c r="B1899" s="8"/>
      <c r="C1899" s="8"/>
      <c r="D1899" s="103"/>
      <c r="E1899" s="25"/>
      <c r="F1899" s="68" t="s">
        <v>684</v>
      </c>
      <c r="G1899" s="103"/>
      <c r="H1899" s="103"/>
    </row>
    <row r="1900" spans="1:8" ht="34.5" hidden="1" x14ac:dyDescent="0.25">
      <c r="A1900" s="8"/>
      <c r="B1900" s="8"/>
      <c r="C1900" s="8"/>
      <c r="D1900" s="103"/>
      <c r="E1900" s="25"/>
      <c r="F1900" s="41" t="s">
        <v>27</v>
      </c>
      <c r="G1900" s="103"/>
      <c r="H1900" s="103"/>
    </row>
    <row r="1901" spans="1:8" ht="18" hidden="1" thickBot="1" x14ac:dyDescent="0.35">
      <c r="A1901" s="8"/>
      <c r="B1901" s="8"/>
      <c r="C1901" s="8"/>
      <c r="D1901" s="103"/>
      <c r="E1901" s="25"/>
      <c r="F1901" s="45" t="s">
        <v>685</v>
      </c>
      <c r="G1901" s="46">
        <v>4891</v>
      </c>
      <c r="H1901" s="201"/>
    </row>
    <row r="1902" spans="1:8" ht="17.25" hidden="1" x14ac:dyDescent="0.25">
      <c r="A1902" s="8"/>
      <c r="B1902" s="8"/>
      <c r="C1902" s="8"/>
      <c r="D1902" s="103"/>
      <c r="E1902" s="25"/>
      <c r="F1902" s="27" t="s">
        <v>686</v>
      </c>
      <c r="G1902" s="147"/>
      <c r="H1902" s="147"/>
    </row>
    <row r="1903" spans="1:8" ht="18" hidden="1" thickBot="1" x14ac:dyDescent="0.35">
      <c r="A1903" s="8"/>
      <c r="B1903" s="8"/>
      <c r="C1903" s="8"/>
      <c r="D1903" s="103"/>
      <c r="E1903" s="25"/>
      <c r="F1903" s="27" t="s">
        <v>687</v>
      </c>
      <c r="G1903" s="247" t="s">
        <v>688</v>
      </c>
      <c r="H1903" s="201"/>
    </row>
  </sheetData>
  <sheetProtection selectLockedCells="1" selectUnlockedCells="1"/>
  <mergeCells count="8">
    <mergeCell ref="A1:H1"/>
    <mergeCell ref="A3:H3"/>
    <mergeCell ref="A7:C7"/>
    <mergeCell ref="D7:E7"/>
    <mergeCell ref="F7:F8"/>
    <mergeCell ref="G7:G8"/>
    <mergeCell ref="H7:H8"/>
    <mergeCell ref="A4:H4"/>
  </mergeCells>
  <pageMargins left="0.25" right="0.25" top="0.75" bottom="0.75" header="0.3" footer="0.3"/>
  <pageSetup paperSize="9" scale="83" fitToHeight="0" orientation="portrait" r:id="rId1"/>
  <rowBreaks count="2" manualBreakCount="2">
    <brk id="1127" max="7" man="1"/>
    <brk id="1183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ԸՆԴՀԱՆՈՒՐ</vt:lpstr>
      <vt:lpstr>Քաղաքապետարան</vt:lpstr>
      <vt:lpstr>Աջափնյակ</vt:lpstr>
      <vt:lpstr>Ավան</vt:lpstr>
      <vt:lpstr>Արաբկիր</vt:lpstr>
      <vt:lpstr>Դավթաշեն</vt:lpstr>
      <vt:lpstr>Էրեբունի</vt:lpstr>
      <vt:lpstr>Կենտրոն</vt:lpstr>
      <vt:lpstr>Մալաթիա</vt:lpstr>
      <vt:lpstr>Նոր Նորք</vt:lpstr>
      <vt:lpstr>Նորք Մարաշ</vt:lpstr>
      <vt:lpstr>Նուբարաշեն</vt:lpstr>
      <vt:lpstr>Շենգավիթ</vt:lpstr>
      <vt:lpstr>Զեյթուն</vt:lpstr>
      <vt:lpstr>Աջափնյակ!Print_Area</vt:lpstr>
      <vt:lpstr>Ավան!Print_Area</vt:lpstr>
      <vt:lpstr>Արաբկիր!Print_Area</vt:lpstr>
      <vt:lpstr>Դավթաշեն!Print_Area</vt:lpstr>
      <vt:lpstr>Զեյթուն!Print_Area</vt:lpstr>
      <vt:lpstr>Էրեբունի!Print_Area</vt:lpstr>
      <vt:lpstr>ԸՆԴՀԱՆՈՒՐ!Print_Area</vt:lpstr>
      <vt:lpstr>Կենտրոն!Print_Area</vt:lpstr>
      <vt:lpstr>Մալաթիա!Print_Area</vt:lpstr>
      <vt:lpstr>'Նոր Նորք'!Print_Area</vt:lpstr>
      <vt:lpstr>'Նորք Մարաշ'!Print_Area</vt:lpstr>
      <vt:lpstr>Նուբարաշեն!Print_Area</vt:lpstr>
      <vt:lpstr>Շենգավիթ!Print_Area</vt:lpstr>
      <vt:lpstr>Քաղաքապետարան!Print_Area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2024-11-07T14:45:01Z</cp:lastPrinted>
  <dcterms:created xsi:type="dcterms:W3CDTF">2024-07-15T14:09:25Z</dcterms:created>
  <dcterms:modified xsi:type="dcterms:W3CDTF">2025-11-17T12:48:50Z</dcterms:modified>
</cp:coreProperties>
</file>